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23.1821.0/91187010 IT equipment/02 Tender/Updated/"/>
    </mc:Choice>
  </mc:AlternateContent>
  <xr:revisionPtr revIDLastSave="168" documentId="13_ncr:1_{443DF5C9-75D7-47BC-A563-8748AC630BD8}" xr6:coauthVersionLast="47" xr6:coauthVersionMax="47" xr10:uidLastSave="{62829064-A019-4684-B00F-7B3050605E08}"/>
  <bookViews>
    <workbookView xWindow="28680" yWindow="-120" windowWidth="29040" windowHeight="15720" tabRatio="890" xr2:uid="{00000000-000D-0000-FFFF-FFFF00000000}"/>
  </bookViews>
  <sheets>
    <sheet name="Запрошення" sheetId="3" r:id="rId1"/>
    <sheet name="Документи" sheetId="40" r:id="rId2"/>
    <sheet name="Додаток 1_Специфікація" sheetId="51" r:id="rId3"/>
    <sheet name="Додаток 2 КП на товари" sheetId="41" r:id="rId4"/>
    <sheet name="Додаток 3 ТП на товари" sheetId="48" r:id="rId5"/>
    <sheet name="Додаток 4_Адреси поставки" sheetId="52"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1_Специфікація'!$A$2:$I$7</definedName>
    <definedName name="Answer" localSheetId="3">[1]legend!$G$2:$G$5</definedName>
    <definedName name="Answer" localSheetId="4">[1]legend!$G$2:$G$5</definedName>
    <definedName name="Answer">[1]legend!$G$2:$G$5</definedName>
    <definedName name="Category_of_good" localSheetId="2">'[2]Dropdown menu'!$A$14:$A$31</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'[2]Dropdown menu'!$G$8:$G$12</definedName>
    <definedName name="Justification_for_non_neutral_specification" localSheetId="5">'[2]Dropdown menu'!$G$8:$G$12</definedName>
    <definedName name="Justification_for_non_neutral_specification">'[3]Dropdown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'[2]Dropdown menu'!$G$1:$G$3</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48" l="1"/>
  <c r="F9" i="48"/>
  <c r="F10" i="48"/>
  <c r="C9" i="48"/>
  <c r="C10" i="48"/>
  <c r="C11" i="48"/>
  <c r="C8" i="48"/>
  <c r="G15" i="41"/>
  <c r="G9" i="41"/>
  <c r="G10" i="41"/>
  <c r="G11" i="41"/>
  <c r="G8" i="41"/>
  <c r="F15" i="41"/>
  <c r="F9" i="41"/>
  <c r="F10" i="41"/>
  <c r="F11" i="41"/>
  <c r="F11" i="48" s="1"/>
  <c r="F8" i="41"/>
  <c r="F8" i="48" s="1"/>
  <c r="C15" i="41"/>
  <c r="C14" i="48" s="1"/>
  <c r="B15" i="41"/>
  <c r="B14" i="48" s="1"/>
  <c r="C9" i="41"/>
  <c r="C10" i="41"/>
  <c r="C11" i="41"/>
  <c r="C8" i="41"/>
  <c r="B9" i="41"/>
  <c r="B9" i="48" s="1"/>
  <c r="B10" i="41"/>
  <c r="B10" i="48" s="1"/>
  <c r="B11" i="41"/>
  <c r="B11" i="48" s="1"/>
  <c r="B8" i="41"/>
  <c r="B8" i="48" s="1"/>
  <c r="H3" i="52"/>
  <c r="G3" i="52"/>
  <c r="F3" i="52"/>
  <c r="E3" i="52"/>
  <c r="D3" i="52"/>
  <c r="F26" i="3" l="1"/>
  <c r="D21" i="41" s="1"/>
  <c r="D2" i="48"/>
  <c r="I15" i="41"/>
  <c r="I9" i="41"/>
  <c r="I10" i="41"/>
  <c r="I11" i="41"/>
  <c r="I8" i="41"/>
  <c r="G14" i="48"/>
  <c r="G9" i="48"/>
  <c r="G10" i="48"/>
  <c r="G11" i="48"/>
  <c r="G8" i="48"/>
  <c r="A14" i="48"/>
  <c r="I12" i="41" l="1"/>
  <c r="I16" i="41"/>
  <c r="A9" i="48"/>
  <c r="A10" i="48"/>
  <c r="A11" i="48"/>
  <c r="A8" i="48"/>
  <c r="I18" i="41" l="1"/>
  <c r="D16" i="48"/>
  <c r="J5" i="3" l="1"/>
  <c r="D2" i="41"/>
  <c r="M22" i="3" l="1"/>
  <c r="J18" i="3"/>
  <c r="K22" i="3"/>
  <c r="L10" i="3"/>
  <c r="M26" i="3"/>
  <c r="E10" i="3" l="1"/>
</calcChain>
</file>

<file path=xl/sharedStrings.xml><?xml version="1.0" encoding="utf-8"?>
<sst xmlns="http://schemas.openxmlformats.org/spreadsheetml/2006/main" count="346" uniqueCount="309">
  <si>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</si>
  <si>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</si>
  <si>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</si>
  <si>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</si>
  <si>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</si>
  <si>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</si>
  <si>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</si>
  <si>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</si>
  <si>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</si>
  <si>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</si>
  <si>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</si>
  <si>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</si>
  <si>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</si>
  <si>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</si>
  <si>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</si>
  <si>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</si>
  <si>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</si>
  <si>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</si>
  <si>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</si>
  <si>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</si>
  <si>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</si>
  <si>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</si>
  <si>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</si>
  <si>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</si>
  <si>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</si>
  <si>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</si>
  <si>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</si>
  <si>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</si>
  <si>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</si>
  <si>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</si>
  <si>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</si>
  <si>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</si>
  <si>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</si>
  <si>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</si>
  <si>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</si>
  <si>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</si>
  <si>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</si>
  <si>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</si>
  <si>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</si>
  <si>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1.2</t>
  </si>
  <si>
    <t>Додаток 2/ Annex 2</t>
  </si>
  <si>
    <t>Комерційна пропозиція до тендеру №</t>
  </si>
  <si>
    <t>№ п/п</t>
  </si>
  <si>
    <t>Lot 1/ Лот 1</t>
  </si>
  <si>
    <t>Спеціальні умови/ Special conditions:</t>
  </si>
  <si>
    <t>Посада</t>
  </si>
  <si>
    <t>Підпис</t>
  </si>
  <si>
    <t xml:space="preserve">Прізвище, Ім'я </t>
  </si>
  <si>
    <t>Печатка</t>
  </si>
  <si>
    <t>/Signing information</t>
  </si>
  <si>
    <t>Позиція № /  Position #</t>
  </si>
  <si>
    <t>№</t>
  </si>
  <si>
    <t>Delivery address</t>
  </si>
  <si>
    <t>Адреса доставки</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</si>
  <si>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</si>
  <si>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</si>
  <si>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</si>
  <si>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</si>
  <si>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</si>
  <si>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</si>
  <si>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</si>
  <si>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</si>
  <si>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</si>
  <si>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</si>
  <si>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</si>
  <si>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</si>
  <si>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</si>
  <si>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</si>
  <si>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</si>
  <si>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</si>
  <si>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</si>
  <si>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</si>
  <si>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</si>
  <si>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</si>
  <si>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</si>
  <si>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</si>
  <si>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</si>
  <si>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</si>
  <si>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</si>
  <si>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</si>
  <si>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</si>
  <si>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</si>
  <si>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</si>
  <si>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</si>
  <si>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</si>
  <si>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</si>
  <si>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</si>
  <si>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</si>
  <si>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</si>
  <si>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</si>
  <si>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</si>
  <si>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</si>
  <si>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</si>
  <si>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</si>
  <si>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</si>
  <si>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</si>
  <si>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</si>
  <si>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</si>
  <si>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</si>
  <si>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</si>
  <si>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</si>
  <si>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</si>
  <si>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</si>
  <si>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</si>
  <si>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</si>
  <si>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</si>
  <si>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</si>
  <si>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</si>
  <si>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</si>
  <si>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</si>
  <si>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</si>
  <si>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</si>
  <si>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</si>
  <si>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</si>
  <si>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</si>
  <si>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</si>
  <si>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</si>
  <si>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</si>
  <si>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</si>
  <si>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</si>
  <si>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</si>
  <si>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</si>
  <si>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</si>
  <si>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</si>
  <si>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</si>
  <si>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</si>
  <si>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</si>
  <si>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</si>
  <si>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</si>
  <si>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</si>
  <si>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</si>
  <si>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</si>
  <si>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</si>
  <si>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</si>
  <si>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</si>
  <si>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</si>
  <si>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</si>
  <si>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</si>
  <si>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</si>
  <si>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</si>
  <si>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</si>
  <si>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</si>
  <si>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</si>
  <si>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</si>
  <si>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</si>
  <si>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</si>
  <si>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</si>
  <si>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</si>
  <si>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</si>
  <si>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</si>
  <si>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</si>
  <si>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</si>
  <si>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</si>
  <si>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r>
      <t xml:space="preserve">Термін постачання </t>
    </r>
    <r>
      <rPr>
        <b/>
        <sz val="10"/>
        <color theme="1"/>
        <rFont val="Arial"/>
        <family val="2"/>
      </rPr>
      <t>до</t>
    </r>
    <r>
      <rPr>
        <sz val="10"/>
        <color theme="1"/>
        <rFont val="Arial"/>
        <family val="2"/>
        <charset val="204"/>
      </rPr>
      <t xml:space="preserve"> /
deadline for delivery</t>
    </r>
    <r>
      <rPr>
        <b/>
        <sz val="10"/>
        <color theme="1"/>
        <rFont val="Arial"/>
        <family val="2"/>
      </rPr>
      <t xml:space="preserve"> till </t>
    </r>
  </si>
  <si>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</si>
  <si>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</si>
  <si>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</si>
  <si>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</si>
  <si>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</si>
  <si>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</si>
  <si>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</si>
  <si>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</si>
  <si>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</si>
  <si>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</si>
  <si>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</si>
  <si>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</si>
  <si>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</si>
  <si>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t>з правом дострокової поставки  (інакше GIZ має право відмовитися від прийняття товару, а Продавець в такому випадку не буде мати будь-яких претензій 
щодо такого неприйняття товару з боку GIZ) / with the right of early delivery (otherwise GIZ shall be entitled not to accept the goods and the Seller shall renounce any claim as for such refusal of GIZ to accept the goods)</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</si>
  <si>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</si>
  <si>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</si>
  <si>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</si>
  <si>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</si>
  <si>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</si>
  <si>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</si>
  <si>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</si>
  <si>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</si>
  <si>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 xml:space="preserve">Учасники тендера можуть надавати свої пропозиції на всі або на окремі лоти. Переможець або переможці тендера будуть визначені окремо по кожному лоту. </t>
  </si>
  <si>
    <t xml:space="preserve">Bidders may submit their bids for all or individual lots. The tender winner(s) will be determined separately for each lot. </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</si>
  <si>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</si>
  <si>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</si>
  <si>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</si>
  <si>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 xml:space="preserve">Всього до сплати по всім лотам /Amount to pay for all lots </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</si>
  <si>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</si>
  <si>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</si>
  <si>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</si>
  <si>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</si>
  <si>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</si>
  <si>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</si>
  <si>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</si>
  <si>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</si>
  <si>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</si>
  <si>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</si>
  <si>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1.3</t>
  </si>
  <si>
    <t>1.4</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</si>
  <si>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</si>
  <si>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</si>
  <si>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</si>
  <si>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</si>
  <si>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</si>
  <si>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</si>
  <si>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Lot 2/ Лот 2</t>
  </si>
  <si>
    <r>
      <t>Всього до сплати</t>
    </r>
    <r>
      <rPr>
        <b/>
        <sz val="9"/>
        <color rgb="FFFF0000"/>
        <rFont val="Arial"/>
        <family val="2"/>
      </rPr>
      <t xml:space="preserve"> Лот 2</t>
    </r>
    <r>
      <rPr>
        <b/>
        <sz val="9"/>
        <color theme="1"/>
        <rFont val="Arial"/>
        <family val="2"/>
        <charset val="204"/>
      </rPr>
      <t xml:space="preserve"> /Amount to pay </t>
    </r>
    <r>
      <rPr>
        <b/>
        <sz val="9"/>
        <color rgb="FFFF0000"/>
        <rFont val="Arial"/>
        <family val="2"/>
      </rPr>
      <t>Lot 2</t>
    </r>
  </si>
  <si>
    <t>2.1</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</si>
  <si>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</si>
  <si>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</si>
  <si>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</si>
  <si>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</si>
  <si>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</si>
  <si>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</si>
  <si>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</si>
  <si>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</si>
  <si>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</si>
  <si>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</si>
  <si>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</si>
  <si>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</si>
  <si>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</si>
  <si>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</si>
  <si>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</si>
  <si>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</si>
  <si>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</si>
  <si>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</si>
  <si>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</si>
  <si>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</si>
  <si>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</si>
  <si>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</si>
  <si>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</si>
  <si>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r>
      <rPr>
        <i/>
        <sz val="9"/>
        <color theme="1"/>
        <rFont val="Arial"/>
        <family val="2"/>
      </rPr>
      <t>а) Видаткова накладна
б) Сертифікат відповідності - згідно зі Специфікацією
в) Інструкція користувача українською мовою
г) Гарантійний талон</t>
    </r>
    <r>
      <rPr>
        <i/>
        <sz val="9"/>
        <color theme="1"/>
        <rFont val="Arial"/>
        <family val="2"/>
        <charset val="204"/>
      </rPr>
      <t xml:space="preserve"> (з печаткою виробника та/або Продавця)</t>
    </r>
  </si>
  <si>
    <r>
      <t>a) Delivery note
b) Certificate of Conformity - acc. to the Specification
c) User Manual in Ukrainian 
d) Warranty certificate</t>
    </r>
    <r>
      <rPr>
        <i/>
        <sz val="9"/>
        <color theme="1"/>
        <rFont val="Arial"/>
        <family val="2"/>
        <charset val="204"/>
      </rPr>
      <t xml:space="preserve"> (with stamp of manufacture and/or Seller)</t>
    </r>
  </si>
  <si>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</si>
  <si>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</si>
  <si>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</si>
  <si>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</si>
  <si>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</si>
  <si>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</si>
  <si>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</si>
  <si>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</si>
  <si>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</si>
  <si>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Bidders in the procurement procedure must provide as part of the bids information and documents (in PDF) confirming compliance of the bid with technical, qualitative, quantitative and other requirements for the subject of procurement, established by the Customer. 
Information on the compliance of the proposed procurement subject must be confirmed with:</t>
  </si>
  <si>
    <r>
      <t xml:space="preserve">Учасники процедури закупівлі повинні надати у складі тендерних пропозицій інформацію та документи (у форматі PDF), які підтверджують відповідність тендерної пропозиції учасника технічним, якісним, кількісним та іншим вимогам до предмета закупівлі, установленим Замовником. 
</t>
    </r>
    <r>
      <rPr>
        <sz val="10"/>
        <rFont val="Arial"/>
        <family val="2"/>
      </rPr>
      <t>Інформація про відповідність запропонованого предмету закупівлі повинна бути підтверджена:</t>
    </r>
  </si>
  <si>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</si>
  <si>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</si>
  <si>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</si>
  <si>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</si>
  <si>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</si>
  <si>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</si>
  <si>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</si>
  <si>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</si>
  <si>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</si>
  <si>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</si>
  <si>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</si>
  <si>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</si>
  <si>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</si>
  <si>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 xml:space="preserve">!! Пропозиції з термінами поставки, довші ніж зазначені в тендерній документації, не будуть прийматися до розгляду / 
!! Bids with delivery terms longer than indicated in tender documentation will be disqualified. </t>
  </si>
  <si>
    <r>
      <t xml:space="preserve">Усі ціни включають усі відповідні збори та витрати, які повинен сплатити </t>
    </r>
    <r>
      <rPr>
        <sz val="10"/>
        <color theme="1"/>
        <rFont val="Arial"/>
        <family val="2"/>
      </rPr>
      <t>Учасник</t>
    </r>
    <r>
      <rPr>
        <sz val="9"/>
        <color theme="1"/>
        <rFont val="Arial"/>
        <family val="2"/>
      </rPr>
      <t>,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r>
  </si>
  <si>
    <t>All prices include all applicable charges and expenses to be paid by the Bidder, that includes, but is not limited to: price of Goods, packaging of Goods, addsress delivery of Goods, unloading, delivery of the goods to the destination place by address delivery.</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</si>
  <si>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</si>
  <si>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</si>
  <si>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</si>
  <si>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</si>
  <si>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</si>
  <si>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</si>
  <si>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</si>
  <si>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</si>
  <si>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</si>
  <si>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</si>
  <si>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</si>
  <si>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</si>
  <si>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t>CONFIDENTIAL</t>
  </si>
  <si>
    <t>Умови оплати зміні не підлягають, якщо така можливість прямо не визначена тендерною документацією.</t>
  </si>
  <si>
    <t>2</t>
  </si>
  <si>
    <t>IT Equipment</t>
  </si>
  <si>
    <t>Комп'ютерне обладнання</t>
  </si>
  <si>
    <t>- офіційний лист від постачальника про наявний сервісний центр для лоту 2</t>
  </si>
  <si>
    <t>- official letter from the supplier about the available service center for lot 2</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</si>
  <si>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</si>
  <si>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</si>
  <si>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</si>
  <si>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</si>
  <si>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</si>
  <si>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</si>
  <si>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Laptop 15,6"</t>
  </si>
  <si>
    <t>Ноутбук 15,6"</t>
  </si>
  <si>
    <t>шт./pcs</t>
  </si>
  <si>
    <t>Wireless keyboard &amp; mouse set</t>
  </si>
  <si>
    <t>Набір з бездротової клавіатури та миші</t>
  </si>
  <si>
    <r>
      <rPr>
        <b/>
        <sz val="10"/>
        <color theme="1"/>
        <rFont val="Arial"/>
        <family val="2"/>
        <charset val="204"/>
      </rPr>
      <t>Wireless keyboard
Wireless Mouse
Sensor type</t>
    </r>
    <r>
      <rPr>
        <sz val="11"/>
        <color theme="1"/>
        <rFont val="Calibri"/>
        <family val="2"/>
        <charset val="204"/>
        <scheme val="minor"/>
      </rPr>
      <t xml:space="preserve">: optical
</t>
    </r>
    <r>
      <rPr>
        <b/>
        <sz val="10"/>
        <color theme="1"/>
        <rFont val="Arial"/>
        <family val="2"/>
        <charset val="204"/>
      </rPr>
      <t>Number of mouse buttons</t>
    </r>
    <r>
      <rPr>
        <sz val="11"/>
        <color theme="1"/>
        <rFont val="Calibri"/>
        <family val="2"/>
        <charset val="204"/>
        <scheme val="minor"/>
      </rPr>
      <t xml:space="preserve">: min. 5
</t>
    </r>
    <r>
      <rPr>
        <b/>
        <sz val="10"/>
        <color theme="1"/>
        <rFont val="Arial"/>
        <family val="2"/>
        <charset val="204"/>
      </rPr>
      <t>Additional features</t>
    </r>
    <r>
      <rPr>
        <sz val="11"/>
        <color theme="1"/>
        <rFont val="Calibri"/>
        <family val="2"/>
        <charset val="204"/>
        <scheme val="minor"/>
      </rPr>
      <t>:
scroll wheel
English US and Ukrainian layouts
built-in numpad keys
reprogrammable connection receiver or Bluetooth</t>
    </r>
  </si>
  <si>
    <r>
      <rPr>
        <b/>
        <sz val="10"/>
        <color theme="1"/>
        <rFont val="Arial"/>
        <family val="2"/>
        <charset val="204"/>
      </rPr>
      <t>Бездротова клавіатура
Бездротова миша
Тип сенсора</t>
    </r>
    <r>
      <rPr>
        <sz val="11"/>
        <color theme="1"/>
        <rFont val="Calibri"/>
        <family val="2"/>
        <charset val="204"/>
        <scheme val="minor"/>
      </rPr>
      <t xml:space="preserve">: оптичний
</t>
    </r>
    <r>
      <rPr>
        <b/>
        <sz val="10"/>
        <color theme="1"/>
        <rFont val="Arial"/>
        <family val="2"/>
        <charset val="204"/>
      </rPr>
      <t>Кількість кнопок миші</t>
    </r>
    <r>
      <rPr>
        <sz val="11"/>
        <color theme="1"/>
        <rFont val="Calibri"/>
        <family val="2"/>
        <charset val="204"/>
        <scheme val="minor"/>
      </rPr>
      <t xml:space="preserve">: мін. 5
</t>
    </r>
    <r>
      <rPr>
        <b/>
        <sz val="10"/>
        <color theme="1"/>
        <rFont val="Arial"/>
        <family val="2"/>
        <charset val="204"/>
      </rPr>
      <t>Додаткові характеристики</t>
    </r>
    <r>
      <rPr>
        <sz val="11"/>
        <color theme="1"/>
        <rFont val="Calibri"/>
        <family val="2"/>
        <charset val="204"/>
        <scheme val="minor"/>
      </rPr>
      <t>:
колесо прокрутки
англійська США та українська розкладки 
вбудований блок цифрових клавіш
приймач з можливістю перепрограмування або Bluetooth</t>
    </r>
  </si>
  <si>
    <t>Wireless earphones (with noise cancelling</t>
  </si>
  <si>
    <t>Бездротові навушники (з шумозаглушенням)</t>
  </si>
  <si>
    <t>Display with built-in docking station 27"</t>
  </si>
  <si>
    <t>Монітор з вбудованою док-станцією 27"</t>
  </si>
  <si>
    <r>
      <rPr>
        <b/>
        <sz val="10"/>
        <color theme="1"/>
        <rFont val="Arial"/>
        <family val="2"/>
        <charset val="204"/>
      </rPr>
      <t>Display</t>
    </r>
    <r>
      <rPr>
        <sz val="11"/>
        <color theme="1"/>
        <rFont val="Calibri"/>
        <family val="2"/>
        <charset val="204"/>
        <scheme val="minor"/>
      </rPr>
      <t xml:space="preserve">: 27"; Anti-Glare or Matte; min. Resolution 2560*1440
</t>
    </r>
    <r>
      <rPr>
        <b/>
        <sz val="10"/>
        <color theme="1"/>
        <rFont val="Arial"/>
        <family val="2"/>
        <charset val="204"/>
      </rPr>
      <t>Panel Type</t>
    </r>
    <r>
      <rPr>
        <sz val="11"/>
        <color theme="1"/>
        <rFont val="Calibri"/>
        <family val="2"/>
        <charset val="204"/>
        <scheme val="minor"/>
      </rPr>
      <t xml:space="preserve">: IPS or VA
</t>
    </r>
    <r>
      <rPr>
        <b/>
        <sz val="10"/>
        <color theme="1"/>
        <rFont val="Arial"/>
        <family val="2"/>
        <charset val="204"/>
      </rPr>
      <t>Response time</t>
    </r>
    <r>
      <rPr>
        <sz val="11"/>
        <color theme="1"/>
        <rFont val="Calibri"/>
        <family val="2"/>
        <charset val="204"/>
        <scheme val="minor"/>
      </rPr>
      <t xml:space="preserve">: 5-8 ms
</t>
    </r>
    <r>
      <rPr>
        <b/>
        <sz val="10"/>
        <color theme="1"/>
        <rFont val="Arial"/>
        <family val="2"/>
        <charset val="204"/>
      </rPr>
      <t>Ports, no less than</t>
    </r>
    <r>
      <rPr>
        <sz val="11"/>
        <color theme="1"/>
        <rFont val="Calibri"/>
        <family val="2"/>
        <charset val="204"/>
        <scheme val="minor"/>
      </rPr>
      <t xml:space="preserve">:
1 x HDMI or 1 x DP
1 x RJ45 10/100/1000 Gigabit Ethernet
1 х USB-C with PD 
2 x USB-A 3.0
</t>
    </r>
    <r>
      <rPr>
        <b/>
        <sz val="10"/>
        <color theme="1"/>
        <rFont val="Arial"/>
        <family val="2"/>
        <charset val="204"/>
      </rPr>
      <t>Additional features</t>
    </r>
    <r>
      <rPr>
        <sz val="11"/>
        <color theme="1"/>
        <rFont val="Calibri"/>
        <family val="2"/>
        <charset val="204"/>
        <scheme val="minor"/>
      </rPr>
      <t xml:space="preserve">:
USB-C docking station
</t>
    </r>
    <r>
      <rPr>
        <b/>
        <sz val="10"/>
        <color theme="1"/>
        <rFont val="Arial"/>
        <family val="2"/>
        <charset val="204"/>
      </rPr>
      <t>Power delivery to laptop</t>
    </r>
    <r>
      <rPr>
        <sz val="11"/>
        <color theme="1"/>
        <rFont val="Calibri"/>
        <family val="2"/>
        <charset val="204"/>
        <scheme val="minor"/>
      </rPr>
      <t>; min. 65 W
Integrated camera; resolution min. 1280*720; built-in camera cover
Integrated speakers and microphone
Height adjustable</t>
    </r>
  </si>
  <si>
    <r>
      <rPr>
        <b/>
        <sz val="10"/>
        <color theme="1"/>
        <rFont val="Arial"/>
        <family val="2"/>
        <charset val="204"/>
      </rPr>
      <t>Дисплей</t>
    </r>
    <r>
      <rPr>
        <sz val="11"/>
        <color theme="1"/>
        <rFont val="Calibri"/>
        <family val="2"/>
        <charset val="204"/>
        <scheme val="minor"/>
      </rPr>
      <t xml:space="preserve">: 27"; Анти-відблиск або матовий; роздільна здатність мін. 2560*1440
</t>
    </r>
    <r>
      <rPr>
        <b/>
        <sz val="10"/>
        <color theme="1"/>
        <rFont val="Arial"/>
        <family val="2"/>
        <charset val="204"/>
      </rPr>
      <t>Тип панелі</t>
    </r>
    <r>
      <rPr>
        <sz val="11"/>
        <color theme="1"/>
        <rFont val="Calibri"/>
        <family val="2"/>
        <charset val="204"/>
        <scheme val="minor"/>
      </rPr>
      <t xml:space="preserve">: IPS або VA
</t>
    </r>
    <r>
      <rPr>
        <b/>
        <sz val="10"/>
        <color theme="1"/>
        <rFont val="Arial"/>
        <family val="2"/>
        <charset val="204"/>
      </rPr>
      <t>Час відгуку</t>
    </r>
    <r>
      <rPr>
        <sz val="11"/>
        <color theme="1"/>
        <rFont val="Calibri"/>
        <family val="2"/>
        <charset val="204"/>
        <scheme val="minor"/>
      </rPr>
      <t xml:space="preserve">: 5-8 мс
</t>
    </r>
    <r>
      <rPr>
        <b/>
        <sz val="10"/>
        <color theme="1"/>
        <rFont val="Arial"/>
        <family val="2"/>
        <charset val="204"/>
      </rPr>
      <t>Роз'єми, не менш ніж</t>
    </r>
    <r>
      <rPr>
        <sz val="11"/>
        <color theme="1"/>
        <rFont val="Calibri"/>
        <family val="2"/>
        <charset val="204"/>
        <scheme val="minor"/>
      </rPr>
      <t xml:space="preserve">:
1 x HDMI або 1 x DP
1 x RJ45 10/100/1000 Gigabit Ethernet
1 х USB-C з PD 
2 x USB-A 3.0
</t>
    </r>
    <r>
      <rPr>
        <b/>
        <sz val="10"/>
        <color theme="1"/>
        <rFont val="Arial"/>
        <family val="2"/>
        <charset val="204"/>
      </rPr>
      <t>Додаткові характеристики</t>
    </r>
    <r>
      <rPr>
        <sz val="11"/>
        <color theme="1"/>
        <rFont val="Calibri"/>
        <family val="2"/>
        <charset val="204"/>
        <scheme val="minor"/>
      </rPr>
      <t xml:space="preserve">:
USB-C док-станція
</t>
    </r>
    <r>
      <rPr>
        <b/>
        <sz val="10"/>
        <color theme="1"/>
        <rFont val="Arial"/>
        <family val="2"/>
        <charset val="204"/>
      </rPr>
      <t>Передача живлення на ноутбук</t>
    </r>
    <r>
      <rPr>
        <sz val="11"/>
        <color theme="1"/>
        <rFont val="Calibri"/>
        <family val="2"/>
        <charset val="204"/>
        <scheme val="minor"/>
      </rPr>
      <t>; мін. 65 Вт
Вбудована камера; роздільна здатність мін. 1280*720; вбудована шторка для камери
Вбудовані динаміки та мікрофон
Регулювання висоти</t>
    </r>
  </si>
  <si>
    <t>Power station</t>
  </si>
  <si>
    <t>Зарядна станція</t>
  </si>
  <si>
    <r>
      <rPr>
        <b/>
        <sz val="10"/>
        <color theme="1"/>
        <rFont val="Arial"/>
        <family val="2"/>
        <charset val="204"/>
      </rPr>
      <t>Output</t>
    </r>
    <r>
      <rPr>
        <sz val="11"/>
        <color theme="1"/>
        <rFont val="Calibri"/>
        <family val="2"/>
        <charset val="204"/>
        <scheme val="minor"/>
      </rPr>
      <t xml:space="preserve">: Pure sine wave
</t>
    </r>
    <r>
      <rPr>
        <b/>
        <sz val="10"/>
        <color theme="1"/>
        <rFont val="Arial"/>
        <family val="2"/>
        <charset val="204"/>
      </rPr>
      <t>Output power (general), W</t>
    </r>
    <r>
      <rPr>
        <sz val="11"/>
        <color theme="1"/>
        <rFont val="Calibri"/>
        <family val="2"/>
        <charset val="204"/>
        <scheme val="minor"/>
      </rPr>
      <t xml:space="preserve">: at least 2400
</t>
    </r>
    <r>
      <rPr>
        <b/>
        <sz val="10"/>
        <color theme="1"/>
        <rFont val="Arial"/>
        <family val="2"/>
        <charset val="204"/>
      </rPr>
      <t>Maximum power of devices, W</t>
    </r>
    <r>
      <rPr>
        <sz val="11"/>
        <color theme="1"/>
        <rFont val="Calibri"/>
        <family val="2"/>
        <charset val="204"/>
        <scheme val="minor"/>
      </rPr>
      <t xml:space="preserve">: at least 3000
</t>
    </r>
    <r>
      <rPr>
        <b/>
        <sz val="10"/>
        <color theme="1"/>
        <rFont val="Arial"/>
        <family val="2"/>
        <charset val="204"/>
      </rPr>
      <t>Battery capacity</t>
    </r>
    <r>
      <rPr>
        <sz val="11"/>
        <color theme="1"/>
        <rFont val="Calibri"/>
        <family val="2"/>
        <charset val="204"/>
        <scheme val="minor"/>
      </rPr>
      <t xml:space="preserve">: at least 2000 Wh
The station is portable, suitable for transportation (there are convenient handles - one or more, holders, etc.) and complete form (case).
</t>
    </r>
    <r>
      <rPr>
        <b/>
        <sz val="10"/>
        <color theme="1"/>
        <rFont val="Arial"/>
        <family val="2"/>
        <charset val="204"/>
      </rPr>
      <t>Number of cycles</t>
    </r>
    <r>
      <rPr>
        <sz val="11"/>
        <color theme="1"/>
        <rFont val="Calibri"/>
        <family val="2"/>
        <charset val="204"/>
        <scheme val="minor"/>
      </rPr>
      <t xml:space="preserve">: at least 3000 charges up to 80% lose of battery power
</t>
    </r>
    <r>
      <rPr>
        <b/>
        <sz val="10"/>
        <color theme="1"/>
        <rFont val="Arial"/>
        <family val="2"/>
        <charset val="204"/>
      </rPr>
      <t>Battery type</t>
    </r>
    <r>
      <rPr>
        <sz val="11"/>
        <color theme="1"/>
        <rFont val="Calibri"/>
        <family val="2"/>
        <charset val="204"/>
        <scheme val="minor"/>
      </rPr>
      <t xml:space="preserve">:  LiFePO4
Fast charge
Full charge time from charging with set: no more than 3 hours
output port - socket (220-230 V) pcs.: at least 2
output port - USB-C, pcs., for charging devices: at least 1
output port - USB-A, pcs., for charging devices: at least 1
the possibility of charging the station from a 220 V network (from an outlet): yes
the possibility of charging the station from the car (12 V): yes
</t>
    </r>
    <r>
      <rPr>
        <b/>
        <sz val="10"/>
        <color theme="1"/>
        <rFont val="Arial"/>
        <family val="2"/>
        <charset val="204"/>
      </rPr>
      <t>BMS controller</t>
    </r>
    <r>
      <rPr>
        <sz val="11"/>
        <color theme="1"/>
        <rFont val="Calibri"/>
        <family val="2"/>
        <charset val="204"/>
        <scheme val="minor"/>
      </rPr>
      <t xml:space="preserve">: yes
</t>
    </r>
    <r>
      <rPr>
        <b/>
        <sz val="10"/>
        <color theme="1"/>
        <rFont val="Arial"/>
        <family val="2"/>
        <charset val="204"/>
      </rPr>
      <t>Display</t>
    </r>
    <r>
      <rPr>
        <sz val="11"/>
        <color theme="1"/>
        <rFont val="Calibri"/>
        <family val="2"/>
        <charset val="204"/>
        <scheme val="minor"/>
      </rPr>
      <t xml:space="preserve">: yes
</t>
    </r>
    <r>
      <rPr>
        <b/>
        <sz val="10"/>
        <color theme="1"/>
        <rFont val="Arial"/>
        <family val="2"/>
        <charset val="204"/>
      </rPr>
      <t>Charge level indication</t>
    </r>
    <r>
      <rPr>
        <sz val="11"/>
        <color theme="1"/>
        <rFont val="Calibri"/>
        <family val="2"/>
        <charset val="204"/>
        <scheme val="minor"/>
      </rPr>
      <t xml:space="preserve">: yes
</t>
    </r>
    <r>
      <rPr>
        <b/>
        <sz val="10"/>
        <color theme="1"/>
        <rFont val="Arial"/>
        <family val="2"/>
        <charset val="204"/>
      </rPr>
      <t>Weight of the set</t>
    </r>
    <r>
      <rPr>
        <sz val="11"/>
        <color theme="1"/>
        <rFont val="Calibri"/>
        <family val="2"/>
        <charset val="204"/>
        <scheme val="minor"/>
      </rPr>
      <t>: no more than 30 kg                                          Availability of an autorised service equipment maintenance center in Ukraine.</t>
    </r>
  </si>
  <si>
    <t>Availability of an autorised service equipment maintenance center for lot 2 in Ukraine is nessessary.</t>
  </si>
  <si>
    <t>Наявність в Україні сервісного центру з обслуговування обладнання з лоту 2 є необхідною</t>
  </si>
  <si>
    <t>Velyka Zhytomyrska str, 20, 3rd floor, 02000, Kyiv</t>
  </si>
  <si>
    <t>вул. Вел.Житомирська, 20, 3-й поверх, 02000, м. Київ</t>
  </si>
  <si>
    <t>Vyshgorod, Pokrovska str., 123</t>
  </si>
  <si>
    <t>м.Вишгород, вул.Покровська, 123</t>
  </si>
  <si>
    <t>Ціна, Євро без ПДВ / 
Price EUR (VAT excl.)*</t>
  </si>
  <si>
    <t>Сума, Євро без ПДВ /
Amount, EUR (VAT excl.)</t>
  </si>
  <si>
    <r>
      <t xml:space="preserve">Display: </t>
    </r>
    <r>
      <rPr>
        <sz val="9"/>
        <color rgb="FF000000"/>
        <rFont val="Arial"/>
        <family val="2"/>
        <charset val="204"/>
      </rPr>
      <t>15-16"; matte or anti-glare; min. resolution 1920*1080</t>
    </r>
    <r>
      <rPr>
        <b/>
        <sz val="9"/>
        <color rgb="FF000000"/>
        <rFont val="Arial"/>
        <family val="2"/>
        <charset val="204"/>
      </rPr>
      <t xml:space="preserve">
Panel type: </t>
    </r>
    <r>
      <rPr>
        <sz val="9"/>
        <color rgb="FF000000"/>
        <rFont val="Arial"/>
        <family val="2"/>
        <charset val="204"/>
      </rPr>
      <t>IPS</t>
    </r>
    <r>
      <rPr>
        <b/>
        <sz val="9"/>
        <color rgb="FF000000"/>
        <rFont val="Arial"/>
        <family val="2"/>
        <charset val="204"/>
      </rPr>
      <t xml:space="preserve">
Processor:</t>
    </r>
    <r>
      <rPr>
        <sz val="9"/>
        <color rgb="FF000000"/>
        <rFont val="Arial"/>
        <family val="2"/>
        <charset val="204"/>
      </rPr>
      <t xml:space="preserve"> Intel min. i5 min. Gen12 or AMD min. Ryzen 5 min. 6xxx</t>
    </r>
    <r>
      <rPr>
        <b/>
        <sz val="9"/>
        <color rgb="FF000000"/>
        <rFont val="Arial"/>
        <family val="2"/>
        <charset val="204"/>
      </rPr>
      <t xml:space="preserve">
RAM Memory: </t>
    </r>
    <r>
      <rPr>
        <sz val="9"/>
        <color rgb="FF000000"/>
        <rFont val="Arial"/>
        <family val="2"/>
        <charset val="204"/>
      </rPr>
      <t>min. 16 GB</t>
    </r>
    <r>
      <rPr>
        <b/>
        <sz val="9"/>
        <color rgb="FF000000"/>
        <rFont val="Arial"/>
        <family val="2"/>
        <charset val="204"/>
      </rPr>
      <t xml:space="preserve">
Storage: </t>
    </r>
    <r>
      <rPr>
        <sz val="9"/>
        <color rgb="FF000000"/>
        <rFont val="Arial"/>
        <family val="2"/>
        <charset val="204"/>
      </rPr>
      <t>SSD; min. 480-512 GB</t>
    </r>
    <r>
      <rPr>
        <b/>
        <sz val="9"/>
        <color rgb="FF000000"/>
        <rFont val="Arial"/>
        <family val="2"/>
        <charset val="204"/>
      </rPr>
      <t xml:space="preserve">
Ports, no less than:
</t>
    </r>
    <r>
      <rPr>
        <sz val="9"/>
        <color rgb="FF000000"/>
        <rFont val="Arial"/>
        <family val="2"/>
        <charset val="204"/>
      </rPr>
      <t>1 х USB-C with PD 
2 x USB-A min. 3.0
1 x HDMI
1 x RJ45 10/100/1000 Gigabit Ethernet; not an external Ethernet adapter</t>
    </r>
    <r>
      <rPr>
        <b/>
        <sz val="9"/>
        <color rgb="FF000000"/>
        <rFont val="Arial"/>
        <family val="2"/>
        <charset val="204"/>
      </rPr>
      <t xml:space="preserve">
</t>
    </r>
    <r>
      <rPr>
        <sz val="9"/>
        <color rgb="FF000000"/>
        <rFont val="Arial"/>
        <family val="2"/>
        <charset val="204"/>
      </rPr>
      <t xml:space="preserve">1 x combined headphone / microphone 3,5mm
</t>
    </r>
    <r>
      <rPr>
        <b/>
        <sz val="9"/>
        <color rgb="FF000000"/>
        <rFont val="Arial"/>
        <family val="2"/>
        <charset val="204"/>
      </rPr>
      <t xml:space="preserve">Security: </t>
    </r>
    <r>
      <rPr>
        <sz val="9"/>
        <color rgb="FF000000"/>
        <rFont val="Arial"/>
        <family val="2"/>
        <charset val="204"/>
      </rPr>
      <t>min. TPM 2.0</t>
    </r>
    <r>
      <rPr>
        <b/>
        <sz val="9"/>
        <color rgb="FF000000"/>
        <rFont val="Arial"/>
        <family val="2"/>
        <charset val="204"/>
      </rPr>
      <t xml:space="preserve">
Wi-Fi:</t>
    </r>
    <r>
      <rPr>
        <sz val="9"/>
        <color rgb="FF000000"/>
        <rFont val="Arial"/>
        <family val="2"/>
        <charset val="204"/>
      </rPr>
      <t xml:space="preserve"> min b, g, n, ac </t>
    </r>
    <r>
      <rPr>
        <b/>
        <sz val="9"/>
        <color rgb="FF000000"/>
        <rFont val="Arial"/>
        <family val="2"/>
        <charset val="204"/>
      </rPr>
      <t xml:space="preserve">
Bluetooth: </t>
    </r>
    <r>
      <rPr>
        <sz val="9"/>
        <color rgb="FF000000"/>
        <rFont val="Arial"/>
        <family val="2"/>
        <charset val="204"/>
      </rPr>
      <t>min. 5.0</t>
    </r>
    <r>
      <rPr>
        <b/>
        <sz val="9"/>
        <color rgb="FF000000"/>
        <rFont val="Arial"/>
        <family val="2"/>
        <charset val="204"/>
      </rPr>
      <t xml:space="preserve">
Sound:</t>
    </r>
    <r>
      <rPr>
        <sz val="9"/>
        <color rgb="FF000000"/>
        <rFont val="Arial"/>
        <family val="2"/>
        <charset val="204"/>
      </rPr>
      <t xml:space="preserve"> Integrated speakers and microphone</t>
    </r>
    <r>
      <rPr>
        <b/>
        <sz val="9"/>
        <color rgb="FF000000"/>
        <rFont val="Arial"/>
        <family val="2"/>
        <charset val="204"/>
      </rPr>
      <t xml:space="preserve">
Integrated camera: </t>
    </r>
    <r>
      <rPr>
        <sz val="9"/>
        <color rgb="FF000000"/>
        <rFont val="Arial"/>
        <family val="2"/>
        <charset val="204"/>
      </rPr>
      <t>resolution min. 1280*720; built-in camera cover</t>
    </r>
    <r>
      <rPr>
        <b/>
        <sz val="9"/>
        <color rgb="FF000000"/>
        <rFont val="Arial"/>
        <family val="2"/>
        <charset val="204"/>
      </rPr>
      <t xml:space="preserve">
Keyboard: </t>
    </r>
    <r>
      <rPr>
        <sz val="9"/>
        <color rgb="FF000000"/>
        <rFont val="Arial"/>
        <family val="2"/>
        <charset val="204"/>
      </rPr>
      <t>numpad; backlit keyboard; English US and Ukrainian layouts</t>
    </r>
    <r>
      <rPr>
        <b/>
        <sz val="9"/>
        <color rgb="FF000000"/>
        <rFont val="Arial"/>
        <family val="2"/>
        <charset val="204"/>
      </rPr>
      <t xml:space="preserve">
Battery: </t>
    </r>
    <r>
      <rPr>
        <sz val="9"/>
        <color rgb="FF000000"/>
        <rFont val="Arial"/>
        <family val="2"/>
        <charset val="204"/>
      </rPr>
      <t>min. 45 W*h</t>
    </r>
    <r>
      <rPr>
        <b/>
        <sz val="9"/>
        <color rgb="FF000000"/>
        <rFont val="Arial"/>
        <family val="2"/>
        <charset val="204"/>
      </rPr>
      <t xml:space="preserve">
Body Material: </t>
    </r>
    <r>
      <rPr>
        <sz val="9"/>
        <color rgb="FF000000"/>
        <rFont val="Arial"/>
        <family val="2"/>
        <charset val="204"/>
      </rPr>
      <t xml:space="preserve">metal, metal composition or plastic 
</t>
    </r>
    <r>
      <rPr>
        <b/>
        <sz val="9"/>
        <color rgb="FF000000"/>
        <rFont val="Arial"/>
        <family val="2"/>
        <charset val="204"/>
      </rPr>
      <t>Color:</t>
    </r>
    <r>
      <rPr>
        <sz val="9"/>
        <color rgb="FF000000"/>
        <rFont val="Arial"/>
        <family val="2"/>
        <charset val="204"/>
      </rPr>
      <t xml:space="preserve"> black, grey or silver</t>
    </r>
    <r>
      <rPr>
        <b/>
        <sz val="9"/>
        <color rgb="FF000000"/>
        <rFont val="Arial"/>
        <family val="2"/>
        <charset val="204"/>
      </rPr>
      <t xml:space="preserve">
Weight:</t>
    </r>
    <r>
      <rPr>
        <sz val="9"/>
        <color rgb="FF000000"/>
        <rFont val="Arial"/>
        <family val="2"/>
        <charset val="204"/>
      </rPr>
      <t xml:space="preserve"> max. 1.8 kg</t>
    </r>
    <r>
      <rPr>
        <b/>
        <sz val="9"/>
        <color rgb="FF000000"/>
        <rFont val="Arial"/>
        <family val="2"/>
        <charset val="204"/>
      </rPr>
      <t xml:space="preserve">
OS: </t>
    </r>
    <r>
      <rPr>
        <sz val="9"/>
        <color rgb="FF000000"/>
        <rFont val="Arial"/>
        <family val="2"/>
        <charset val="204"/>
      </rPr>
      <t>full compatibility with Windows 11 Enterprise</t>
    </r>
  </si>
  <si>
    <r>
      <rPr>
        <b/>
        <sz val="9.5"/>
        <color theme="1"/>
        <rFont val="Arial"/>
        <family val="2"/>
        <charset val="204"/>
      </rPr>
      <t>Дисплей</t>
    </r>
    <r>
      <rPr>
        <sz val="9.5"/>
        <color theme="1"/>
        <rFont val="Arial"/>
        <family val="2"/>
        <charset val="204"/>
      </rPr>
      <t xml:space="preserve">: 15-16"; матовий або анти-відблиск; роздільна здатність мін. 1920*1080 
</t>
    </r>
    <r>
      <rPr>
        <b/>
        <sz val="9.5"/>
        <color theme="1"/>
        <rFont val="Arial"/>
        <family val="2"/>
        <charset val="204"/>
      </rPr>
      <t>Тип панелі</t>
    </r>
    <r>
      <rPr>
        <sz val="9.5"/>
        <color theme="1"/>
        <rFont val="Arial"/>
        <family val="2"/>
        <charset val="204"/>
      </rPr>
      <t xml:space="preserve">: IPS
</t>
    </r>
    <r>
      <rPr>
        <b/>
        <sz val="9.5"/>
        <color theme="1"/>
        <rFont val="Arial"/>
        <family val="2"/>
        <charset val="204"/>
      </rPr>
      <t>Процесор</t>
    </r>
    <r>
      <rPr>
        <sz val="9.5"/>
        <color theme="1"/>
        <rFont val="Arial"/>
        <family val="2"/>
        <charset val="204"/>
      </rPr>
      <t xml:space="preserve">: Intel мін. i5 мін. Gen12 або AMD мін. Ryzen 5 мін. 6xxx
</t>
    </r>
    <r>
      <rPr>
        <b/>
        <sz val="9.5"/>
        <color theme="1"/>
        <rFont val="Arial"/>
        <family val="2"/>
        <charset val="204"/>
      </rPr>
      <t>Оперативна Пам'ять</t>
    </r>
    <r>
      <rPr>
        <sz val="9.5"/>
        <color theme="1"/>
        <rFont val="Arial"/>
        <family val="2"/>
        <charset val="204"/>
      </rPr>
      <t xml:space="preserve">: мін. 16 ГБ
</t>
    </r>
    <r>
      <rPr>
        <b/>
        <sz val="9.5"/>
        <color theme="1"/>
        <rFont val="Arial"/>
        <family val="2"/>
        <charset val="204"/>
      </rPr>
      <t>Накопичувач</t>
    </r>
    <r>
      <rPr>
        <sz val="9.5"/>
        <color theme="1"/>
        <rFont val="Arial"/>
        <family val="2"/>
        <charset val="204"/>
      </rPr>
      <t xml:space="preserve">: SSD; мін. 480-512 ГБ
</t>
    </r>
    <r>
      <rPr>
        <b/>
        <sz val="9.5"/>
        <color theme="1"/>
        <rFont val="Arial"/>
        <family val="2"/>
        <charset val="204"/>
      </rPr>
      <t>Роз'єми, не менш ніж</t>
    </r>
    <r>
      <rPr>
        <sz val="9.5"/>
        <color theme="1"/>
        <rFont val="Arial"/>
        <family val="2"/>
        <charset val="204"/>
      </rPr>
      <t xml:space="preserve">: 
1 х USB-C з PD
2 x USB-A 3.0
1 x HDMI
1 x RJ45 10/100/1000 Gigabit Ethernet; не зовнішній Ethernet адаптер
1 x комбінований роз'єм для навушників / мікрофона 3,5мм
</t>
    </r>
    <r>
      <rPr>
        <b/>
        <sz val="9.5"/>
        <color theme="1"/>
        <rFont val="Arial"/>
        <family val="2"/>
        <charset val="204"/>
      </rPr>
      <t>Безпека</t>
    </r>
    <r>
      <rPr>
        <sz val="9.5"/>
        <color theme="1"/>
        <rFont val="Arial"/>
        <family val="2"/>
        <charset val="204"/>
      </rPr>
      <t xml:space="preserve">: мін. TPM 2.0
</t>
    </r>
    <r>
      <rPr>
        <b/>
        <sz val="9.5"/>
        <color theme="1"/>
        <rFont val="Arial"/>
        <family val="2"/>
        <charset val="204"/>
      </rPr>
      <t>Wi-Fi</t>
    </r>
    <r>
      <rPr>
        <sz val="9.5"/>
        <color theme="1"/>
        <rFont val="Arial"/>
        <family val="2"/>
        <charset val="204"/>
      </rPr>
      <t xml:space="preserve">: мін. b, g, n, ac 
</t>
    </r>
    <r>
      <rPr>
        <b/>
        <sz val="9.5"/>
        <color theme="1"/>
        <rFont val="Arial"/>
        <family val="2"/>
        <charset val="204"/>
      </rPr>
      <t>Bluetooth</t>
    </r>
    <r>
      <rPr>
        <sz val="9.5"/>
        <color theme="1"/>
        <rFont val="Arial"/>
        <family val="2"/>
        <charset val="204"/>
      </rPr>
      <t xml:space="preserve">: мін. 5.0
</t>
    </r>
    <r>
      <rPr>
        <b/>
        <sz val="9.5"/>
        <color theme="1"/>
        <rFont val="Arial"/>
        <family val="2"/>
        <charset val="204"/>
      </rPr>
      <t>Звук</t>
    </r>
    <r>
      <rPr>
        <sz val="9.5"/>
        <color theme="1"/>
        <rFont val="Arial"/>
        <family val="2"/>
        <charset val="204"/>
      </rPr>
      <t xml:space="preserve">: Вбудовані динаміки та мікрофон
</t>
    </r>
    <r>
      <rPr>
        <b/>
        <sz val="9.5"/>
        <color theme="1"/>
        <rFont val="Arial"/>
        <family val="2"/>
        <charset val="204"/>
      </rPr>
      <t>Вбудована камера</t>
    </r>
    <r>
      <rPr>
        <sz val="9.5"/>
        <color theme="1"/>
        <rFont val="Arial"/>
        <family val="2"/>
        <charset val="204"/>
      </rPr>
      <t xml:space="preserve">: роздільна здатність мін. 1280*720; вбудована шторка для камери
</t>
    </r>
    <r>
      <rPr>
        <b/>
        <sz val="9.5"/>
        <color theme="1"/>
        <rFont val="Arial"/>
        <family val="2"/>
        <charset val="204"/>
      </rPr>
      <t>Клавіатура</t>
    </r>
    <r>
      <rPr>
        <sz val="9.5"/>
        <color theme="1"/>
        <rFont val="Arial"/>
        <family val="2"/>
        <charset val="204"/>
      </rPr>
      <t xml:space="preserve">: блок цифрових клавіш; підсвічування клавіатури; англійська США та українська розкладки 
</t>
    </r>
    <r>
      <rPr>
        <b/>
        <sz val="9.5"/>
        <color theme="1"/>
        <rFont val="Arial"/>
        <family val="2"/>
        <charset val="204"/>
      </rPr>
      <t>Батарея</t>
    </r>
    <r>
      <rPr>
        <sz val="9.5"/>
        <color theme="1"/>
        <rFont val="Arial"/>
        <family val="2"/>
        <charset val="204"/>
      </rPr>
      <t xml:space="preserve">: мін. 45 Вт*год
</t>
    </r>
    <r>
      <rPr>
        <b/>
        <sz val="9.5"/>
        <color theme="1"/>
        <rFont val="Arial"/>
        <family val="2"/>
        <charset val="204"/>
      </rPr>
      <t>Матеріал корпусу</t>
    </r>
    <r>
      <rPr>
        <sz val="9.5"/>
        <color theme="1"/>
        <rFont val="Arial"/>
        <family val="2"/>
        <charset val="204"/>
      </rPr>
      <t xml:space="preserve">: метал, композит чи пластик
</t>
    </r>
    <r>
      <rPr>
        <b/>
        <sz val="9.5"/>
        <color theme="1"/>
        <rFont val="Arial"/>
        <family val="2"/>
        <charset val="204"/>
      </rPr>
      <t>Колір</t>
    </r>
    <r>
      <rPr>
        <sz val="9.5"/>
        <color theme="1"/>
        <rFont val="Arial"/>
        <family val="2"/>
        <charset val="204"/>
      </rPr>
      <t xml:space="preserve">: чорний, сірий або сріблястий
</t>
    </r>
    <r>
      <rPr>
        <b/>
        <sz val="9.5"/>
        <color theme="1"/>
        <rFont val="Arial"/>
        <family val="2"/>
        <charset val="204"/>
      </rPr>
      <t>Вага</t>
    </r>
    <r>
      <rPr>
        <sz val="9.5"/>
        <color theme="1"/>
        <rFont val="Arial"/>
        <family val="2"/>
        <charset val="204"/>
      </rPr>
      <t xml:space="preserve">: макс. 1.8 кг
</t>
    </r>
    <r>
      <rPr>
        <b/>
        <sz val="9.5"/>
        <color theme="1"/>
        <rFont val="Arial"/>
        <family val="2"/>
        <charset val="204"/>
      </rPr>
      <t>ПЗ</t>
    </r>
    <r>
      <rPr>
        <sz val="9.5"/>
        <color theme="1"/>
        <rFont val="Arial"/>
        <family val="2"/>
        <charset val="204"/>
      </rPr>
      <t>:повна сумісність з Windows 11 Enterprise</t>
    </r>
  </si>
  <si>
    <r>
      <rPr>
        <b/>
        <sz val="10"/>
        <color theme="1"/>
        <rFont val="Arial"/>
        <family val="2"/>
        <charset val="204"/>
      </rPr>
      <t>Speaker frequency range, Hz</t>
    </r>
    <r>
      <rPr>
        <sz val="11"/>
        <color theme="1"/>
        <rFont val="Calibri"/>
        <family val="2"/>
        <charset val="204"/>
        <scheme val="minor"/>
      </rPr>
      <t xml:space="preserve"> : 10 - 22000
</t>
    </r>
    <r>
      <rPr>
        <b/>
        <sz val="10"/>
        <color theme="1"/>
        <rFont val="Arial"/>
        <family val="2"/>
        <charset val="204"/>
      </rPr>
      <t>Sensitivity, dB</t>
    </r>
    <r>
      <rPr>
        <sz val="11"/>
        <color theme="1"/>
        <rFont val="Calibri"/>
        <family val="2"/>
        <charset val="204"/>
        <scheme val="minor"/>
      </rPr>
      <t xml:space="preserve">: not less than 100
</t>
    </r>
    <r>
      <rPr>
        <b/>
        <sz val="10"/>
        <color theme="1"/>
        <rFont val="Arial"/>
        <family val="2"/>
        <charset val="204"/>
      </rPr>
      <t>Headphone Type</t>
    </r>
    <r>
      <rPr>
        <sz val="11"/>
        <color theme="1"/>
        <rFont val="Calibri"/>
        <family val="2"/>
        <charset val="204"/>
        <scheme val="minor"/>
      </rPr>
      <t xml:space="preserve">: Full Size Adults 
</t>
    </r>
    <r>
      <rPr>
        <b/>
        <sz val="10"/>
        <color theme="1"/>
        <rFont val="Arial"/>
        <family val="2"/>
        <charset val="204"/>
      </rPr>
      <t>Connectivity technolog</t>
    </r>
    <r>
      <rPr>
        <sz val="11"/>
        <color theme="1"/>
        <rFont val="Calibri"/>
        <family val="2"/>
        <charset val="204"/>
        <scheme val="minor"/>
      </rPr>
      <t xml:space="preserve">y: USB (for charging only), Bluetooth (not less than 5.2), Jack 3.5mm.
</t>
    </r>
    <r>
      <rPr>
        <b/>
        <sz val="10"/>
        <color theme="1"/>
        <rFont val="Arial"/>
        <family val="2"/>
        <charset val="204"/>
      </rPr>
      <t>Noise control</t>
    </r>
    <r>
      <rPr>
        <sz val="11"/>
        <color theme="1"/>
        <rFont val="Calibri"/>
        <family val="2"/>
        <charset val="204"/>
        <scheme val="minor"/>
      </rPr>
      <t xml:space="preserve">: active noise cancellation
</t>
    </r>
    <r>
      <rPr>
        <b/>
        <sz val="10"/>
        <color theme="1"/>
        <rFont val="Arial"/>
        <family val="2"/>
        <charset val="204"/>
      </rPr>
      <t>Special feature</t>
    </r>
    <r>
      <rPr>
        <sz val="11"/>
        <color theme="1"/>
        <rFont val="Calibri"/>
        <family val="2"/>
        <charset val="204"/>
        <scheme val="minor"/>
      </rPr>
      <t xml:space="preserve">: built-in microphone
</t>
    </r>
    <r>
      <rPr>
        <b/>
        <sz val="10"/>
        <color theme="1"/>
        <rFont val="Arial"/>
        <family val="2"/>
        <charset val="204"/>
      </rPr>
      <t>Charging time</t>
    </r>
    <r>
      <rPr>
        <sz val="11"/>
        <color theme="1"/>
        <rFont val="Calibri"/>
        <family val="2"/>
        <charset val="204"/>
        <scheme val="minor"/>
      </rPr>
      <t xml:space="preserve">: up to 3 hours 
</t>
    </r>
    <r>
      <rPr>
        <b/>
        <sz val="10"/>
        <color theme="1"/>
        <rFont val="Arial"/>
        <family val="2"/>
        <charset val="204"/>
      </rPr>
      <t>Working time</t>
    </r>
    <r>
      <rPr>
        <sz val="11"/>
        <color theme="1"/>
        <rFont val="Calibri"/>
        <family val="2"/>
        <charset val="204"/>
        <scheme val="minor"/>
      </rPr>
      <t xml:space="preserve">: up to 30 h in playback mode.
</t>
    </r>
    <r>
      <rPr>
        <b/>
        <sz val="10"/>
        <color theme="1"/>
        <rFont val="Arial"/>
        <family val="2"/>
        <charset val="204"/>
      </rPr>
      <t>Cable length, m</t>
    </r>
    <r>
      <rPr>
        <sz val="11"/>
        <color theme="1"/>
        <rFont val="Calibri"/>
        <family val="2"/>
        <charset val="204"/>
        <scheme val="minor"/>
      </rPr>
      <t xml:space="preserve">: not less than  1
</t>
    </r>
    <r>
      <rPr>
        <b/>
        <sz val="10"/>
        <color theme="1"/>
        <rFont val="Arial"/>
        <family val="2"/>
        <charset val="204"/>
      </rPr>
      <t>Cable connection</t>
    </r>
    <r>
      <rPr>
        <sz val="11"/>
        <color theme="1"/>
        <rFont val="Calibri"/>
        <family val="2"/>
        <charset val="204"/>
        <scheme val="minor"/>
      </rPr>
      <t>: One-sided</t>
    </r>
  </si>
  <si>
    <r>
      <rPr>
        <b/>
        <sz val="10"/>
        <color theme="1"/>
        <rFont val="Arial"/>
        <family val="2"/>
        <charset val="204"/>
      </rPr>
      <t>Діапазон частот динаміка</t>
    </r>
    <r>
      <rPr>
        <sz val="11"/>
        <color theme="1"/>
        <rFont val="Calibri"/>
        <family val="2"/>
        <charset val="204"/>
        <scheme val="minor"/>
      </rPr>
      <t xml:space="preserve">: 10 Гц - 22 кГц
</t>
    </r>
    <r>
      <rPr>
        <b/>
        <sz val="10"/>
        <color theme="1"/>
        <rFont val="Arial"/>
        <family val="2"/>
        <charset val="204"/>
      </rPr>
      <t xml:space="preserve">Чутливість: </t>
    </r>
    <r>
      <rPr>
        <sz val="11"/>
        <color theme="1"/>
        <rFont val="Calibri"/>
        <family val="2"/>
        <charset val="204"/>
        <scheme val="minor"/>
      </rPr>
      <t>не менше 100 дБ</t>
    </r>
    <r>
      <rPr>
        <b/>
        <sz val="10"/>
        <color theme="1"/>
        <rFont val="Arial"/>
        <family val="2"/>
        <charset val="204"/>
      </rPr>
      <t xml:space="preserve">
Тип навушників</t>
    </r>
    <r>
      <rPr>
        <sz val="11"/>
        <color theme="1"/>
        <rFont val="Calibri"/>
        <family val="2"/>
        <charset val="204"/>
        <scheme val="minor"/>
      </rPr>
      <t xml:space="preserve">: повнорозмірні дорослі
</t>
    </r>
    <r>
      <rPr>
        <b/>
        <sz val="10"/>
        <color theme="1"/>
        <rFont val="Arial"/>
        <family val="2"/>
        <charset val="204"/>
      </rPr>
      <t>Технологія підключення</t>
    </r>
    <r>
      <rPr>
        <sz val="11"/>
        <color theme="1"/>
        <rFont val="Calibri"/>
        <family val="2"/>
        <charset val="204"/>
        <scheme val="minor"/>
      </rPr>
      <t xml:space="preserve">: USB (для заряджання), bluetooth (не менше 5.2), Jack 3,5 мм     
</t>
    </r>
    <r>
      <rPr>
        <b/>
        <sz val="10"/>
        <color theme="1"/>
        <rFont val="Arial"/>
        <family val="2"/>
        <charset val="204"/>
      </rPr>
      <t>Контроль шуму</t>
    </r>
    <r>
      <rPr>
        <sz val="11"/>
        <color theme="1"/>
        <rFont val="Calibri"/>
        <family val="2"/>
        <charset val="204"/>
        <scheme val="minor"/>
      </rPr>
      <t xml:space="preserve">: активне шумопоглинання      
</t>
    </r>
    <r>
      <rPr>
        <b/>
        <sz val="10"/>
        <color theme="1"/>
        <rFont val="Arial"/>
        <family val="2"/>
        <charset val="204"/>
      </rPr>
      <t>Особливість</t>
    </r>
    <r>
      <rPr>
        <sz val="11"/>
        <color theme="1"/>
        <rFont val="Calibri"/>
        <family val="2"/>
        <charset val="204"/>
        <scheme val="minor"/>
      </rPr>
      <t xml:space="preserve">: вбудований мікрофон                                   
</t>
    </r>
    <r>
      <rPr>
        <b/>
        <sz val="10"/>
        <color theme="1"/>
        <rFont val="Arial"/>
        <family val="2"/>
        <charset val="204"/>
      </rPr>
      <t>Час зарядки</t>
    </r>
    <r>
      <rPr>
        <sz val="11"/>
        <color theme="1"/>
        <rFont val="Calibri"/>
        <family val="2"/>
        <charset val="204"/>
        <scheme val="minor"/>
      </rPr>
      <t xml:space="preserve">: до 3 годин 
</t>
    </r>
    <r>
      <rPr>
        <b/>
        <sz val="10"/>
        <color theme="1"/>
        <rFont val="Arial"/>
        <family val="2"/>
        <charset val="204"/>
      </rPr>
      <t>Час роботи</t>
    </r>
    <r>
      <rPr>
        <sz val="11"/>
        <color theme="1"/>
        <rFont val="Calibri"/>
        <family val="2"/>
        <charset val="204"/>
        <scheme val="minor"/>
      </rPr>
      <t xml:space="preserve">: до 30 годин в режимі відтворювання 
</t>
    </r>
    <r>
      <rPr>
        <b/>
        <sz val="10"/>
        <color theme="1"/>
        <rFont val="Arial"/>
        <family val="2"/>
        <charset val="204"/>
      </rPr>
      <t>Довжина кабеля</t>
    </r>
    <r>
      <rPr>
        <sz val="11"/>
        <color theme="1"/>
        <rFont val="Calibri"/>
        <family val="2"/>
        <charset val="204"/>
        <scheme val="minor"/>
      </rPr>
      <t xml:space="preserve">:не менше 1 м
</t>
    </r>
    <r>
      <rPr>
        <b/>
        <sz val="10"/>
        <color theme="1"/>
        <rFont val="Arial"/>
        <family val="2"/>
        <charset val="204"/>
      </rPr>
      <t>Підключення кабеля</t>
    </r>
    <r>
      <rPr>
        <sz val="11"/>
        <color theme="1"/>
        <rFont val="Calibri"/>
        <family val="2"/>
        <charset val="204"/>
        <scheme val="minor"/>
      </rPr>
      <t>: одностороннє</t>
    </r>
  </si>
  <si>
    <r>
      <rPr>
        <b/>
        <sz val="10"/>
        <color theme="1"/>
        <rFont val="Arial"/>
        <family val="2"/>
        <charset val="204"/>
      </rPr>
      <t>Вихід</t>
    </r>
    <r>
      <rPr>
        <sz val="11"/>
        <color theme="1"/>
        <rFont val="Calibri"/>
        <family val="2"/>
        <charset val="204"/>
        <scheme val="minor"/>
      </rPr>
      <t xml:space="preserve">: Чиста синусоіда 
</t>
    </r>
    <r>
      <rPr>
        <b/>
        <sz val="10"/>
        <color theme="1"/>
        <rFont val="Arial"/>
        <family val="2"/>
        <charset val="204"/>
      </rPr>
      <t>Вихідна потужність (загальна), Вт</t>
    </r>
    <r>
      <rPr>
        <sz val="11"/>
        <color theme="1"/>
        <rFont val="Calibri"/>
        <family val="2"/>
        <charset val="204"/>
        <scheme val="minor"/>
      </rPr>
      <t xml:space="preserve">: не менше 2400 
</t>
    </r>
    <r>
      <rPr>
        <b/>
        <sz val="10"/>
        <color theme="1"/>
        <rFont val="Arial"/>
        <family val="2"/>
        <charset val="204"/>
      </rPr>
      <t>Максимальна потужність пристроїв, Вт</t>
    </r>
    <r>
      <rPr>
        <sz val="11"/>
        <color theme="1"/>
        <rFont val="Calibri"/>
        <family val="2"/>
        <charset val="204"/>
        <scheme val="minor"/>
      </rPr>
      <t xml:space="preserve">: не менше 3000 
</t>
    </r>
    <r>
      <rPr>
        <b/>
        <sz val="10"/>
        <color theme="1"/>
        <rFont val="Arial"/>
        <family val="2"/>
        <charset val="204"/>
      </rPr>
      <t>Ємність акумулятора</t>
    </r>
    <r>
      <rPr>
        <sz val="11"/>
        <color theme="1"/>
        <rFont val="Calibri"/>
        <family val="2"/>
        <charset val="204"/>
        <scheme val="minor"/>
      </rPr>
      <t xml:space="preserve">: не менше 2000 Вт*год
Станція в портативному, придатному для транспортування (є зручні ручки - одна або кілька, тримачі тощо) та комплектному вигляді (корпусі).
</t>
    </r>
    <r>
      <rPr>
        <b/>
        <sz val="10"/>
        <color theme="1"/>
        <rFont val="Arial"/>
        <family val="2"/>
        <charset val="204"/>
      </rPr>
      <t>Кількість циклів</t>
    </r>
    <r>
      <rPr>
        <sz val="11"/>
        <color theme="1"/>
        <rFont val="Calibri"/>
        <family val="2"/>
        <charset val="204"/>
        <scheme val="minor"/>
      </rPr>
      <t xml:space="preserve">: не менше 3000 зарядів до 80% втрати потужності акумулятора
</t>
    </r>
    <r>
      <rPr>
        <b/>
        <sz val="10"/>
        <color theme="1"/>
        <rFont val="Arial"/>
        <family val="2"/>
        <charset val="204"/>
      </rPr>
      <t>Тип акумулятора</t>
    </r>
    <r>
      <rPr>
        <sz val="11"/>
        <color theme="1"/>
        <rFont val="Calibri"/>
        <family val="2"/>
        <charset val="204"/>
        <scheme val="minor"/>
      </rPr>
      <t xml:space="preserve">: літій-залізо-фосфатні
Швидка зарядка
Час повного заряду від зарядки в комплекті: не більше 3 годин 
вихідний порт - розетка (220-230 В) шт.: не менше 2
вихідний порт - USB-С, шт., для зарядки пристроїв: не менше 1 
вихідний порт -  USB-A, шт., для зарядки пристроїв: не менше 1
можливість зарядки станції з мережі 220 В (з розетки): так 
можливість зарядки станції  від автомобіля (12 В): так 
</t>
    </r>
    <r>
      <rPr>
        <b/>
        <sz val="10"/>
        <color theme="1"/>
        <rFont val="Arial"/>
        <family val="2"/>
        <charset val="204"/>
      </rPr>
      <t>BMS контролер:</t>
    </r>
    <r>
      <rPr>
        <sz val="11"/>
        <color theme="1"/>
        <rFont val="Calibri"/>
        <family val="2"/>
        <charset val="204"/>
        <scheme val="minor"/>
      </rPr>
      <t xml:space="preserve"> так
</t>
    </r>
    <r>
      <rPr>
        <b/>
        <sz val="10"/>
        <color theme="1"/>
        <rFont val="Arial"/>
        <family val="2"/>
        <charset val="204"/>
      </rPr>
      <t>Дисплей</t>
    </r>
    <r>
      <rPr>
        <sz val="11"/>
        <color theme="1"/>
        <rFont val="Calibri"/>
        <family val="2"/>
        <charset val="204"/>
        <scheme val="minor"/>
      </rPr>
      <t xml:space="preserve">: так
</t>
    </r>
    <r>
      <rPr>
        <b/>
        <sz val="10"/>
        <color theme="1"/>
        <rFont val="Arial"/>
        <family val="2"/>
        <charset val="204"/>
      </rPr>
      <t>Індикація рівня заряду</t>
    </r>
    <r>
      <rPr>
        <sz val="11"/>
        <color theme="1"/>
        <rFont val="Calibri"/>
        <family val="2"/>
        <charset val="204"/>
        <scheme val="minor"/>
      </rPr>
      <t xml:space="preserve">: так 
</t>
    </r>
    <r>
      <rPr>
        <b/>
        <sz val="10"/>
        <color theme="1"/>
        <rFont val="Arial"/>
        <family val="2"/>
        <charset val="204"/>
      </rPr>
      <t>Вага комплекту</t>
    </r>
    <r>
      <rPr>
        <sz val="11"/>
        <color theme="1"/>
        <rFont val="Calibri"/>
        <family val="2"/>
        <charset val="204"/>
        <scheme val="minor"/>
      </rPr>
      <t xml:space="preserve">: не більше 30 кг                                                                                                                                        Наявність в Україні сервісного центру з обслуговування обладнання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</si>
</sst>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76"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b/>
      <sz val="9"/>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name val="Arial"/>
      <family val="2"/>
      <charset val="204"/>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sz val="11"/>
      <color theme="1"/>
      <name val="Arial"/>
      <family val="2"/>
      <charset val="204"/>
    </font>
    <font>
      <b/>
      <sz val="14"/>
      <color theme="1"/>
      <name val="Arial"/>
      <family val="2"/>
    </font>
    <font>
      <sz val="12"/>
      <color theme="1"/>
      <name val="Calibri"/>
      <family val="2"/>
      <charset val="204"/>
      <scheme val="minor"/>
    </font>
    <font>
      <i/>
      <sz val="10"/>
      <color theme="1"/>
      <name val="Arial"/>
      <family val="2"/>
    </font>
    <font>
      <sz val="9.5"/>
      <color theme="1"/>
      <name val="Arial"/>
      <family val="2"/>
      <charset val="204"/>
    </font>
    <font>
      <b/>
      <sz val="9.5"/>
      <color theme="1"/>
      <name val="Arial"/>
      <family val="2"/>
      <charset val="204"/>
    </font>
  </fonts>
  <fills count="9">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style="thin">
        <color indexed="64"/>
      </left>
      <right style="thin">
        <color indexed="64"/>
      </right>
      <top/>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cellStyleXfs>
  <cellXfs count="484">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5" fillId="2" borderId="1" xfId="6" applyFont="1" applyFill="1" applyBorder="1" applyAlignment="1">
      <alignment horizontal="center" vertical="center" wrapText="1"/>
    </xf>
    <xf numFmtId="0" fontId="25" fillId="0" borderId="1" xfId="6" applyFont="1" applyBorder="1" applyAlignment="1">
      <alignment horizontal="center" vertical="center" wrapText="1"/>
    </xf>
    <xf numFmtId="0" fontId="2" fillId="0" borderId="0" xfId="6" applyAlignment="1">
      <alignment horizontal="left" vertical="top"/>
    </xf>
    <xf numFmtId="0" fontId="2" fillId="0" borderId="0" xfId="6" applyAlignment="1">
      <alignment horizontal="left" vertical="top" wrapText="1"/>
    </xf>
    <xf numFmtId="49" fontId="5" fillId="0" borderId="1" xfId="6" applyNumberFormat="1" applyFont="1" applyBorder="1" applyAlignment="1">
      <alignment horizontal="center" vertical="center"/>
    </xf>
    <xf numFmtId="0" fontId="2" fillId="0" borderId="0" xfId="6" applyAlignment="1">
      <alignment vertical="top"/>
    </xf>
    <xf numFmtId="0" fontId="2" fillId="0" borderId="0" xfId="0" applyFont="1" applyAlignment="1">
      <alignment horizontal="left" wrapText="1"/>
    </xf>
    <xf numFmtId="0" fontId="2" fillId="6" borderId="8" xfId="0" applyFont="1" applyFill="1" applyBorder="1" applyAlignment="1">
      <alignment vertical="center"/>
    </xf>
    <xf numFmtId="0" fontId="2" fillId="6"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5" fillId="2" borderId="0" xfId="0" applyFont="1" applyFill="1"/>
    <xf numFmtId="1" fontId="9" fillId="0" borderId="18" xfId="0" applyNumberFormat="1" applyFont="1" applyBorder="1" applyAlignment="1">
      <alignment horizontal="center" vertical="center"/>
    </xf>
    <xf numFmtId="0" fontId="5" fillId="0" borderId="30" xfId="0" applyFont="1" applyBorder="1" applyAlignment="1">
      <alignment horizontal="center" vertical="center" wrapText="1"/>
    </xf>
    <xf numFmtId="0" fontId="5" fillId="0" borderId="33" xfId="0" applyFont="1" applyBorder="1" applyAlignment="1">
      <alignment horizontal="center" vertical="center" wrapText="1"/>
    </xf>
    <xf numFmtId="0" fontId="25" fillId="0" borderId="34" xfId="0" applyFont="1" applyBorder="1" applyAlignment="1">
      <alignment horizontal="center" vertical="center" wrapText="1"/>
    </xf>
    <xf numFmtId="0" fontId="40" fillId="0" borderId="19" xfId="0" applyFont="1" applyBorder="1" applyAlignment="1">
      <alignment horizontal="center" vertical="center"/>
    </xf>
    <xf numFmtId="0" fontId="43" fillId="0" borderId="19" xfId="0" applyFont="1" applyBorder="1" applyAlignment="1">
      <alignment horizontal="center" vertical="center"/>
    </xf>
    <xf numFmtId="0" fontId="40" fillId="0" borderId="0" xfId="0" applyFont="1"/>
    <xf numFmtId="0" fontId="25" fillId="0" borderId="32" xfId="0" applyFont="1" applyBorder="1" applyAlignment="1">
      <alignment horizontal="center" vertical="center" wrapText="1"/>
    </xf>
    <xf numFmtId="14" fontId="2" fillId="0" borderId="0" xfId="0" applyNumberFormat="1" applyFont="1" applyAlignment="1">
      <alignment horizontal="center" vertical="center"/>
    </xf>
    <xf numFmtId="0" fontId="0" fillId="4" borderId="27" xfId="0" applyFill="1" applyBorder="1" applyAlignment="1">
      <alignment vertical="top"/>
    </xf>
    <xf numFmtId="9" fontId="2" fillId="0" borderId="41"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19" fillId="0" borderId="0" xfId="0" applyFont="1"/>
    <xf numFmtId="0" fontId="53" fillId="0" borderId="0" xfId="0" applyFont="1"/>
    <xf numFmtId="0" fontId="52" fillId="0" borderId="0" xfId="0" applyFont="1"/>
    <xf numFmtId="0" fontId="43" fillId="0" borderId="0" xfId="0" applyFont="1" applyAlignment="1">
      <alignment horizontal="justify" vertical="center" wrapText="1"/>
    </xf>
    <xf numFmtId="0" fontId="30" fillId="2" borderId="0" xfId="0" applyFont="1" applyFill="1" applyAlignment="1">
      <alignment horizontal="right" vertical="center" wrapText="1"/>
    </xf>
    <xf numFmtId="0" fontId="57" fillId="2" borderId="9" xfId="0" applyFont="1" applyFill="1" applyBorder="1" applyAlignment="1">
      <alignment vertical="top" wrapText="1"/>
    </xf>
    <xf numFmtId="0" fontId="57" fillId="2" borderId="12" xfId="0" applyFont="1" applyFill="1" applyBorder="1" applyAlignment="1">
      <alignment vertical="top" wrapText="1"/>
    </xf>
    <xf numFmtId="0" fontId="43" fillId="0" borderId="50" xfId="0" applyFont="1" applyBorder="1" applyAlignment="1">
      <alignment horizontal="justify" vertical="center" wrapText="1"/>
    </xf>
    <xf numFmtId="0" fontId="43" fillId="0" borderId="51" xfId="0" applyFont="1" applyBorder="1" applyAlignment="1">
      <alignment horizontal="justify" vertical="center" wrapText="1"/>
    </xf>
    <xf numFmtId="0" fontId="43"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5"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0" fontId="5" fillId="0" borderId="45" xfId="0" applyFont="1" applyBorder="1" applyAlignment="1">
      <alignment horizontal="center" vertical="center" wrapText="1"/>
    </xf>
    <xf numFmtId="0" fontId="0" fillId="4" borderId="41" xfId="0" applyFill="1" applyBorder="1" applyAlignment="1">
      <alignment vertical="top"/>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9" fillId="2" borderId="0" xfId="1" applyFont="1" applyFill="1" applyBorder="1" applyAlignment="1">
      <alignment vertical="center"/>
    </xf>
    <xf numFmtId="0" fontId="11" fillId="2" borderId="0" xfId="1" applyFont="1" applyFill="1" applyBorder="1" applyAlignment="1">
      <alignment wrapText="1"/>
    </xf>
    <xf numFmtId="0" fontId="29"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6" borderId="0" xfId="0" applyFont="1" applyFill="1" applyAlignment="1">
      <alignment vertical="center"/>
    </xf>
    <xf numFmtId="0" fontId="2" fillId="6" borderId="0" xfId="0" applyFont="1" applyFill="1" applyAlignment="1">
      <alignment vertical="center" wrapText="1"/>
    </xf>
    <xf numFmtId="4" fontId="0" fillId="2" borderId="0" xfId="0" applyNumberFormat="1" applyFill="1" applyAlignment="1">
      <alignment horizontal="center" vertical="center"/>
    </xf>
    <xf numFmtId="0" fontId="52" fillId="0" borderId="0" xfId="0" applyFont="1" applyAlignment="1">
      <alignment vertical="top"/>
    </xf>
    <xf numFmtId="0" fontId="53" fillId="0" borderId="0" xfId="0" applyFont="1" applyAlignment="1">
      <alignment horizontal="center" vertical="center" wrapText="1"/>
    </xf>
    <xf numFmtId="0" fontId="33" fillId="0" borderId="42" xfId="0" quotePrefix="1" applyFont="1" applyBorder="1" applyAlignment="1">
      <alignment horizontal="center" vertical="center" wrapText="1"/>
    </xf>
    <xf numFmtId="49" fontId="67" fillId="0" borderId="26" xfId="0" applyNumberFormat="1" applyFont="1" applyBorder="1" applyAlignment="1">
      <alignment horizontal="center" vertical="center"/>
    </xf>
    <xf numFmtId="1" fontId="9" fillId="0" borderId="41" xfId="0" applyNumberFormat="1" applyFont="1" applyBorder="1" applyAlignment="1">
      <alignment horizontal="center" vertical="center"/>
    </xf>
    <xf numFmtId="49" fontId="67" fillId="0" borderId="42" xfId="0" applyNumberFormat="1" applyFont="1" applyBorder="1" applyAlignment="1">
      <alignment horizontal="center" vertical="center"/>
    </xf>
    <xf numFmtId="0" fontId="0" fillId="4" borderId="1" xfId="0" applyFill="1" applyBorder="1" applyAlignment="1">
      <alignment vertical="top"/>
    </xf>
    <xf numFmtId="1" fontId="9" fillId="0" borderId="1" xfId="0" applyNumberFormat="1" applyFont="1" applyBorder="1" applyAlignment="1">
      <alignment horizontal="center" vertical="center"/>
    </xf>
    <xf numFmtId="0" fontId="0" fillId="4" borderId="43" xfId="0" applyFill="1" applyBorder="1" applyAlignment="1">
      <alignment vertical="top"/>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166" fontId="67" fillId="2" borderId="0" xfId="0" applyNumberFormat="1" applyFont="1" applyFill="1" applyAlignment="1">
      <alignment horizontal="center" vertical="center"/>
    </xf>
    <xf numFmtId="0" fontId="25" fillId="2" borderId="0" xfId="0" applyFont="1" applyFill="1" applyAlignment="1">
      <alignment horizontal="center" vertical="center"/>
    </xf>
    <xf numFmtId="49" fontId="67" fillId="2" borderId="0" xfId="0" applyNumberFormat="1" applyFont="1" applyFill="1" applyAlignment="1">
      <alignment horizontal="center" vertical="center"/>
    </xf>
    <xf numFmtId="0" fontId="33" fillId="0" borderId="35" xfId="0" quotePrefix="1" applyFont="1" applyBorder="1" applyAlignment="1">
      <alignment horizontal="center" vertical="center" wrapText="1"/>
    </xf>
    <xf numFmtId="0" fontId="2" fillId="2" borderId="0" xfId="0" applyFont="1" applyFill="1" applyAlignment="1">
      <alignment horizontal="right"/>
    </xf>
    <xf numFmtId="0" fontId="5" fillId="0" borderId="31" xfId="0" applyFont="1" applyBorder="1" applyAlignment="1">
      <alignment horizontal="center" vertical="center" wrapText="1"/>
    </xf>
    <xf numFmtId="0" fontId="2" fillId="0" borderId="0" xfId="0" applyFont="1" applyAlignment="1">
      <alignment horizontal="right"/>
    </xf>
    <xf numFmtId="0" fontId="9" fillId="0" borderId="41" xfId="0" applyFont="1" applyBorder="1" applyAlignment="1">
      <alignment horizontal="left" vertical="center" wrapText="1"/>
    </xf>
    <xf numFmtId="0" fontId="5" fillId="0" borderId="25" xfId="0" applyFont="1" applyBorder="1" applyAlignment="1">
      <alignment horizontal="center" vertical="center" wrapText="1"/>
    </xf>
    <xf numFmtId="4" fontId="67" fillId="2" borderId="19" xfId="0" applyNumberFormat="1" applyFont="1" applyFill="1" applyBorder="1" applyAlignment="1">
      <alignment horizontal="center" vertical="center"/>
    </xf>
    <xf numFmtId="0" fontId="26" fillId="2" borderId="0" xfId="0" applyFont="1" applyFill="1" applyAlignment="1">
      <alignment horizontal="left"/>
    </xf>
    <xf numFmtId="49" fontId="39" fillId="0" borderId="1" xfId="0" applyNumberFormat="1" applyFont="1" applyBorder="1" applyAlignment="1">
      <alignment horizontal="center"/>
    </xf>
    <xf numFmtId="20" fontId="5" fillId="0" borderId="23" xfId="0" applyNumberFormat="1" applyFont="1" applyBorder="1" applyAlignment="1">
      <alignment horizontal="center"/>
    </xf>
    <xf numFmtId="0" fontId="2" fillId="0" borderId="11" xfId="0" applyFont="1" applyBorder="1"/>
    <xf numFmtId="164" fontId="22" fillId="0" borderId="23" xfId="0" applyNumberFormat="1" applyFont="1" applyBorder="1"/>
    <xf numFmtId="0" fontId="2" fillId="0" borderId="12" xfId="0" applyFont="1" applyBorder="1"/>
    <xf numFmtId="0" fontId="2" fillId="0" borderId="11" xfId="0" applyFont="1" applyBorder="1" applyAlignment="1">
      <alignment horizontal="center"/>
    </xf>
    <xf numFmtId="164" fontId="22" fillId="0" borderId="25" xfId="0" applyNumberFormat="1" applyFont="1" applyBorder="1" applyAlignment="1">
      <alignment horizontal="right"/>
    </xf>
    <xf numFmtId="0" fontId="28" fillId="0" borderId="22" xfId="0" applyFont="1" applyBorder="1"/>
    <xf numFmtId="164" fontId="22" fillId="0" borderId="25" xfId="0" applyNumberFormat="1" applyFont="1" applyBorder="1"/>
    <xf numFmtId="49" fontId="3" fillId="0" borderId="0" xfId="0" applyNumberFormat="1" applyFont="1"/>
    <xf numFmtId="0" fontId="73" fillId="0" borderId="0" xfId="6" applyFont="1" applyAlignment="1">
      <alignment horizontal="center" vertical="center"/>
    </xf>
    <xf numFmtId="49" fontId="2" fillId="2" borderId="1" xfId="6" applyNumberFormat="1" applyFill="1" applyBorder="1" applyAlignment="1">
      <alignment horizontal="center" vertical="center" wrapText="1"/>
    </xf>
    <xf numFmtId="49" fontId="2" fillId="0" borderId="1" xfId="6" applyNumberFormat="1" applyBorder="1" applyAlignment="1">
      <alignment horizontal="center" vertical="center" wrapText="1"/>
    </xf>
    <xf numFmtId="0" fontId="2" fillId="0" borderId="1" xfId="6" applyBorder="1" applyAlignment="1">
      <alignment horizontal="center" vertical="center" wrapText="1"/>
    </xf>
    <xf numFmtId="1" fontId="2" fillId="0" borderId="1" xfId="6" applyNumberFormat="1" applyBorder="1" applyAlignment="1">
      <alignment horizontal="center" vertical="center" wrapText="1"/>
    </xf>
    <xf numFmtId="0" fontId="2" fillId="0" borderId="1" xfId="6" applyBorder="1" applyAlignment="1">
      <alignment horizontal="center" vertical="center"/>
    </xf>
    <xf numFmtId="0" fontId="19" fillId="0" borderId="0" xfId="6" applyFont="1" applyAlignment="1">
      <alignment horizontal="left"/>
    </xf>
    <xf numFmtId="0" fontId="55" fillId="0" borderId="52" xfId="0" applyFont="1" applyBorder="1" applyAlignment="1">
      <alignment horizontal="center" vertical="center" wrapText="1"/>
    </xf>
    <xf numFmtId="0" fontId="54" fillId="0" borderId="26" xfId="0" quotePrefix="1" applyFont="1" applyBorder="1" applyAlignment="1">
      <alignment horizontal="center" vertical="center" wrapText="1"/>
    </xf>
    <xf numFmtId="0" fontId="0" fillId="0" borderId="0" xfId="0" applyAlignment="1">
      <alignment vertical="center"/>
    </xf>
    <xf numFmtId="0" fontId="55" fillId="0" borderId="28" xfId="0" applyFont="1" applyBorder="1" applyAlignment="1">
      <alignment horizontal="center" vertical="center" wrapText="1"/>
    </xf>
    <xf numFmtId="164" fontId="2" fillId="0" borderId="0" xfId="0" applyNumberFormat="1" applyFont="1" applyAlignment="1">
      <alignment horizontal="center" vertical="center"/>
    </xf>
    <xf numFmtId="0" fontId="2" fillId="0" borderId="13" xfId="0" applyFont="1" applyBorder="1" applyAlignment="1">
      <alignment horizontal="center" vertical="center"/>
    </xf>
    <xf numFmtId="164" fontId="2" fillId="0" borderId="45" xfId="0" applyNumberFormat="1" applyFont="1" applyBorder="1" applyAlignment="1">
      <alignment horizontal="center" vertical="center"/>
    </xf>
    <xf numFmtId="0" fontId="52" fillId="0" borderId="0" xfId="0" applyFont="1" applyAlignment="1">
      <alignment wrapText="1"/>
    </xf>
    <xf numFmtId="0" fontId="5" fillId="0" borderId="0" xfId="9" applyFont="1" applyAlignment="1">
      <alignment vertical="top"/>
    </xf>
    <xf numFmtId="0" fontId="2" fillId="0" borderId="0" xfId="9" applyFont="1" applyAlignment="1">
      <alignment vertical="top"/>
    </xf>
    <xf numFmtId="0" fontId="2" fillId="0" borderId="1" xfId="9" applyFont="1" applyBorder="1" applyAlignment="1">
      <alignment horizontal="center" vertical="top" wrapText="1"/>
    </xf>
    <xf numFmtId="0" fontId="9" fillId="0" borderId="1" xfId="13" applyFont="1" applyBorder="1" applyAlignment="1">
      <alignment vertical="top" wrapText="1"/>
    </xf>
    <xf numFmtId="0" fontId="2" fillId="0" borderId="1" xfId="13" applyBorder="1" applyAlignment="1">
      <alignment horizontal="center" vertical="top" wrapText="1"/>
    </xf>
    <xf numFmtId="0" fontId="2" fillId="0" borderId="1" xfId="13" applyBorder="1" applyAlignment="1">
      <alignment vertical="top" wrapText="1"/>
    </xf>
    <xf numFmtId="0" fontId="2" fillId="0" borderId="1" xfId="13" applyBorder="1" applyAlignment="1">
      <alignment vertical="top"/>
    </xf>
    <xf numFmtId="0" fontId="2" fillId="0" borderId="1" xfId="6" applyBorder="1" applyAlignment="1">
      <alignment vertical="top"/>
    </xf>
    <xf numFmtId="0" fontId="2" fillId="0" borderId="0" xfId="13" applyAlignment="1">
      <alignment vertical="top"/>
    </xf>
    <xf numFmtId="0" fontId="9" fillId="0" borderId="18" xfId="0" applyFont="1" applyBorder="1" applyAlignment="1">
      <alignment horizontal="left" vertical="center" wrapText="1"/>
    </xf>
    <xf numFmtId="0" fontId="9" fillId="0" borderId="14" xfId="0" applyFont="1" applyBorder="1" applyAlignment="1">
      <alignment horizontal="center" vertical="center"/>
    </xf>
    <xf numFmtId="0" fontId="67" fillId="0" borderId="26" xfId="0" applyFont="1" applyBorder="1" applyAlignment="1">
      <alignment horizontal="center" vertical="center"/>
    </xf>
    <xf numFmtId="0" fontId="2" fillId="3" borderId="18" xfId="0" applyFont="1" applyFill="1" applyBorder="1" applyAlignment="1">
      <alignment horizontal="center" vertical="center"/>
    </xf>
    <xf numFmtId="0" fontId="2" fillId="0" borderId="14" xfId="0" applyFont="1" applyBorder="1" applyAlignment="1">
      <alignment horizontal="center" vertical="center"/>
    </xf>
    <xf numFmtId="0" fontId="67" fillId="0" borderId="42" xfId="0" applyFont="1" applyBorder="1" applyAlignment="1">
      <alignment horizontal="center" vertical="center"/>
    </xf>
    <xf numFmtId="0" fontId="2" fillId="3" borderId="13" xfId="0" applyFont="1" applyFill="1" applyBorder="1" applyAlignment="1">
      <alignment horizontal="center" vertical="center"/>
    </xf>
    <xf numFmtId="0" fontId="2" fillId="0" borderId="15" xfId="0" applyFont="1" applyBorder="1" applyAlignment="1">
      <alignment horizontal="center" vertical="center"/>
    </xf>
    <xf numFmtId="0" fontId="67" fillId="2" borderId="0" xfId="0" applyFont="1" applyFill="1" applyAlignment="1">
      <alignment horizontal="center" vertical="center"/>
    </xf>
    <xf numFmtId="0" fontId="9" fillId="0" borderId="18" xfId="0" applyFont="1" applyBorder="1" applyAlignment="1">
      <alignment horizontal="left" vertical="center"/>
    </xf>
    <xf numFmtId="49" fontId="9" fillId="0" borderId="14" xfId="0" applyNumberFormat="1" applyFont="1" applyBorder="1" applyAlignment="1">
      <alignment horizontal="center" vertical="center" wrapText="1"/>
    </xf>
    <xf numFmtId="4" fontId="34" fillId="0" borderId="31" xfId="0" applyNumberFormat="1" applyFont="1" applyBorder="1" applyAlignment="1">
      <alignment horizontal="center" vertical="center" wrapText="1"/>
    </xf>
    <xf numFmtId="4" fontId="34" fillId="0" borderId="19" xfId="0" applyNumberFormat="1" applyFont="1" applyBorder="1" applyAlignment="1">
      <alignment horizontal="center" vertical="center" wrapText="1"/>
    </xf>
    <xf numFmtId="49" fontId="0" fillId="0" borderId="41" xfId="0" applyNumberFormat="1" applyBorder="1"/>
    <xf numFmtId="49" fontId="0" fillId="0" borderId="41" xfId="0" applyNumberFormat="1" applyBorder="1" applyAlignment="1">
      <alignment wrapText="1"/>
    </xf>
    <xf numFmtId="0" fontId="33" fillId="0" borderId="1" xfId="0" applyFont="1" applyBorder="1" applyAlignment="1">
      <alignment horizontal="center" vertical="center" wrapText="1"/>
    </xf>
    <xf numFmtId="0" fontId="9" fillId="0" borderId="0" xfId="0" applyFont="1" applyAlignment="1">
      <alignment horizontal="left" vertical="top" wrapText="1"/>
    </xf>
    <xf numFmtId="0" fontId="33" fillId="0" borderId="0" xfId="0" applyFont="1" applyAlignment="1">
      <alignment horizontal="left" vertical="top" wrapText="1"/>
    </xf>
    <xf numFmtId="0" fontId="33" fillId="0" borderId="1" xfId="0" quotePrefix="1" applyFont="1" applyBorder="1" applyAlignment="1">
      <alignment horizontal="center" vertical="center" wrapText="1"/>
    </xf>
    <xf numFmtId="0" fontId="33" fillId="0" borderId="15" xfId="0" quotePrefix="1" applyFont="1" applyBorder="1" applyAlignment="1">
      <alignment horizontal="center" vertical="center" wrapText="1"/>
    </xf>
    <xf numFmtId="0" fontId="67" fillId="0" borderId="0" xfId="0" applyFont="1" applyAlignment="1">
      <alignment horizontal="center" vertical="top" wrapText="1"/>
    </xf>
    <xf numFmtId="2" fontId="67" fillId="2" borderId="49" xfId="0" applyNumberFormat="1" applyFont="1" applyFill="1" applyBorder="1" applyAlignment="1">
      <alignment horizontal="center" vertical="center"/>
    </xf>
    <xf numFmtId="2" fontId="67" fillId="2" borderId="19" xfId="0" applyNumberFormat="1" applyFont="1" applyFill="1" applyBorder="1" applyAlignment="1">
      <alignment horizontal="center" vertical="center"/>
    </xf>
    <xf numFmtId="0" fontId="29" fillId="6" borderId="8" xfId="1" applyFont="1" applyFill="1" applyBorder="1" applyAlignment="1">
      <alignment vertical="center"/>
    </xf>
    <xf numFmtId="0" fontId="29" fillId="6" borderId="0" xfId="1" applyFont="1" applyFill="1" applyBorder="1" applyAlignment="1">
      <alignment vertical="center"/>
    </xf>
    <xf numFmtId="0" fontId="29" fillId="6" borderId="9" xfId="1" applyFont="1" applyFill="1" applyBorder="1" applyAlignment="1">
      <alignment vertical="center"/>
    </xf>
    <xf numFmtId="0" fontId="2" fillId="6" borderId="8" xfId="0" applyFont="1" applyFill="1" applyBorder="1" applyAlignment="1">
      <alignment vertical="center" wrapText="1"/>
    </xf>
    <xf numFmtId="0" fontId="2" fillId="6" borderId="0" xfId="0" applyFont="1" applyFill="1" applyAlignment="1">
      <alignment vertical="center" wrapText="1"/>
    </xf>
    <xf numFmtId="0" fontId="2" fillId="6" borderId="9" xfId="0" applyFont="1" applyFill="1" applyBorder="1" applyAlignment="1">
      <alignment vertical="center" wrapText="1"/>
    </xf>
    <xf numFmtId="0" fontId="19" fillId="0" borderId="0" xfId="0" applyFont="1" applyAlignment="1">
      <alignment horizontal="center" wrapText="1"/>
    </xf>
    <xf numFmtId="0" fontId="61" fillId="0" borderId="0" xfId="0" applyFont="1" applyAlignment="1">
      <alignment horizontal="center" vertical="center" wrapText="1"/>
    </xf>
    <xf numFmtId="0" fontId="29" fillId="6" borderId="8" xfId="1" applyFont="1" applyFill="1" applyBorder="1" applyAlignment="1">
      <alignment vertical="center" wrapText="1"/>
    </xf>
    <xf numFmtId="0" fontId="29" fillId="6" borderId="0" xfId="1" applyFont="1" applyFill="1" applyBorder="1" applyAlignment="1">
      <alignment vertical="center" wrapText="1"/>
    </xf>
    <xf numFmtId="0" fontId="29" fillId="6" borderId="9" xfId="1" applyFont="1" applyFill="1" applyBorder="1" applyAlignment="1">
      <alignment vertical="center" wrapText="1"/>
    </xf>
    <xf numFmtId="0" fontId="11" fillId="6" borderId="8" xfId="1" applyFont="1" applyFill="1" applyBorder="1" applyAlignment="1">
      <alignment vertical="center" wrapText="1"/>
    </xf>
    <xf numFmtId="0" fontId="11" fillId="6" borderId="0" xfId="1" applyFont="1" applyFill="1" applyBorder="1" applyAlignment="1">
      <alignment vertical="center" wrapText="1"/>
    </xf>
    <xf numFmtId="0" fontId="11" fillId="6" borderId="9" xfId="1" applyFont="1" applyFill="1" applyBorder="1" applyAlignment="1">
      <alignment vertical="center" wrapText="1"/>
    </xf>
    <xf numFmtId="0" fontId="14" fillId="2" borderId="0" xfId="0" applyFont="1" applyFill="1" applyAlignment="1">
      <alignment horizontal="left" wrapText="1"/>
    </xf>
    <xf numFmtId="0" fontId="2" fillId="2" borderId="0" xfId="0" applyFont="1" applyFill="1" applyAlignment="1">
      <alignment horizontal="left"/>
    </xf>
    <xf numFmtId="0" fontId="2" fillId="6" borderId="5" xfId="0" applyFont="1" applyFill="1" applyBorder="1" applyAlignment="1">
      <alignment vertical="center" wrapText="1"/>
    </xf>
    <xf numFmtId="0" fontId="2" fillId="6" borderId="6" xfId="0" applyFont="1" applyFill="1" applyBorder="1" applyAlignment="1">
      <alignment vertical="center" wrapText="1"/>
    </xf>
    <xf numFmtId="0" fontId="2" fillId="6" borderId="7" xfId="0" applyFont="1" applyFill="1" applyBorder="1" applyAlignment="1">
      <alignment vertical="center" wrapText="1"/>
    </xf>
    <xf numFmtId="0" fontId="11" fillId="0" borderId="21" xfId="1" applyFont="1" applyFill="1" applyBorder="1" applyAlignment="1">
      <alignment horizontal="center" vertical="center"/>
    </xf>
    <xf numFmtId="0" fontId="11" fillId="6" borderId="8" xfId="1" applyFont="1" applyFill="1" applyBorder="1" applyAlignment="1">
      <alignment horizontal="left"/>
    </xf>
    <xf numFmtId="0" fontId="11" fillId="6" borderId="0" xfId="1" applyFont="1" applyFill="1" applyBorder="1" applyAlignment="1">
      <alignment horizontal="left"/>
    </xf>
    <xf numFmtId="0" fontId="11" fillId="6" borderId="9" xfId="1" applyFont="1" applyFill="1" applyBorder="1" applyAlignment="1">
      <alignment horizontal="left"/>
    </xf>
    <xf numFmtId="0" fontId="11" fillId="6" borderId="10" xfId="1" applyFont="1" applyFill="1" applyBorder="1" applyAlignment="1">
      <alignment vertical="center"/>
    </xf>
    <xf numFmtId="0" fontId="11" fillId="6" borderId="11" xfId="1" applyFont="1" applyFill="1" applyBorder="1" applyAlignment="1">
      <alignment vertical="center"/>
    </xf>
    <xf numFmtId="0" fontId="11" fillId="6" borderId="12" xfId="1" applyFont="1" applyFill="1" applyBorder="1" applyAlignment="1">
      <alignment vertical="center"/>
    </xf>
    <xf numFmtId="0" fontId="11" fillId="6" borderId="8" xfId="1" applyFont="1" applyFill="1" applyBorder="1" applyAlignment="1">
      <alignment vertical="center"/>
    </xf>
    <xf numFmtId="0" fontId="11" fillId="6" borderId="0" xfId="1" applyFont="1" applyFill="1" applyBorder="1" applyAlignment="1">
      <alignment vertical="center"/>
    </xf>
    <xf numFmtId="0" fontId="11" fillId="6" borderId="9" xfId="1" applyFont="1" applyFill="1" applyBorder="1" applyAlignment="1">
      <alignment vertical="center"/>
    </xf>
    <xf numFmtId="0" fontId="2" fillId="6" borderId="8" xfId="0" applyFont="1" applyFill="1" applyBorder="1" applyAlignment="1">
      <alignment horizontal="left" wrapText="1"/>
    </xf>
    <xf numFmtId="0" fontId="2" fillId="6" borderId="0" xfId="0" applyFont="1" applyFill="1" applyAlignment="1">
      <alignment horizontal="left" wrapText="1"/>
    </xf>
    <xf numFmtId="0" fontId="2" fillId="6" borderId="9" xfId="0" applyFont="1" applyFill="1" applyBorder="1" applyAlignment="1">
      <alignment horizontal="left" wrapText="1"/>
    </xf>
    <xf numFmtId="0" fontId="2" fillId="6" borderId="8" xfId="0" applyFont="1" applyFill="1" applyBorder="1" applyAlignment="1">
      <alignment horizontal="left"/>
    </xf>
    <xf numFmtId="0" fontId="2" fillId="6" borderId="0" xfId="0" applyFont="1" applyFill="1" applyAlignment="1">
      <alignment horizontal="left"/>
    </xf>
    <xf numFmtId="0" fontId="2" fillId="6" borderId="9" xfId="0" applyFont="1" applyFill="1" applyBorder="1" applyAlignment="1">
      <alignment horizontal="left"/>
    </xf>
    <xf numFmtId="0" fontId="11" fillId="6" borderId="8" xfId="1" applyFont="1" applyFill="1" applyBorder="1" applyAlignment="1">
      <alignment wrapText="1"/>
    </xf>
    <xf numFmtId="0" fontId="11" fillId="6" borderId="0" xfId="1" applyFont="1" applyFill="1" applyBorder="1" applyAlignment="1">
      <alignment wrapText="1"/>
    </xf>
    <xf numFmtId="0" fontId="11" fillId="6" borderId="9" xfId="1" applyFont="1" applyFill="1" applyBorder="1" applyAlignment="1">
      <alignment wrapText="1"/>
    </xf>
    <xf numFmtId="0" fontId="11" fillId="6" borderId="8" xfId="1" applyFont="1" applyFill="1" applyBorder="1" applyAlignment="1">
      <alignment horizontal="left" vertical="center" wrapText="1"/>
    </xf>
    <xf numFmtId="0" fontId="11" fillId="6" borderId="0" xfId="1" applyFont="1" applyFill="1" applyBorder="1" applyAlignment="1">
      <alignment horizontal="left" vertical="center" wrapText="1"/>
    </xf>
    <xf numFmtId="0" fontId="11" fillId="6" borderId="9" xfId="1" applyFont="1" applyFill="1" applyBorder="1" applyAlignment="1">
      <alignment horizontal="left" vertical="center" wrapText="1"/>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4" fillId="6" borderId="5" xfId="0" applyFont="1" applyFill="1" applyBorder="1" applyAlignment="1">
      <alignment horizontal="left" wrapText="1"/>
    </xf>
    <xf numFmtId="0" fontId="2" fillId="6" borderId="6" xfId="0" applyFont="1" applyFill="1" applyBorder="1" applyAlignment="1">
      <alignment horizontal="left" wrapText="1"/>
    </xf>
    <xf numFmtId="0" fontId="2" fillId="6" borderId="7" xfId="0" applyFont="1" applyFill="1" applyBorder="1" applyAlignment="1">
      <alignment horizontal="left" wrapText="1"/>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2" fillId="0" borderId="10" xfId="0" applyFont="1" applyBorder="1" applyAlignment="1">
      <alignment horizontal="left"/>
    </xf>
    <xf numFmtId="0" fontId="2" fillId="0" borderId="11" xfId="0" applyFont="1" applyBorder="1" applyAlignment="1">
      <alignment horizontal="left"/>
    </xf>
    <xf numFmtId="0" fontId="41" fillId="0" borderId="20" xfId="0" applyFont="1" applyBorder="1" applyAlignment="1">
      <alignment horizontal="center" vertical="top" wrapText="1"/>
    </xf>
    <xf numFmtId="0" fontId="41" fillId="0" borderId="21" xfId="0" applyFont="1" applyBorder="1" applyAlignment="1">
      <alignment horizontal="center" vertical="top" wrapText="1"/>
    </xf>
    <xf numFmtId="0" fontId="41" fillId="0" borderId="22" xfId="0" applyFont="1" applyBorder="1" applyAlignment="1">
      <alignment horizontal="center" vertical="top" wrapText="1"/>
    </xf>
    <xf numFmtId="0" fontId="2" fillId="0" borderId="20" xfId="0" applyFont="1" applyBorder="1" applyAlignment="1">
      <alignment horizontal="left"/>
    </xf>
    <xf numFmtId="0" fontId="2" fillId="0" borderId="21" xfId="0" applyFont="1" applyBorder="1" applyAlignment="1">
      <alignment horizontal="left"/>
    </xf>
    <xf numFmtId="0" fontId="2" fillId="0" borderId="24" xfId="0" applyFont="1" applyBorder="1" applyAlignment="1">
      <alignment horizontal="left"/>
    </xf>
    <xf numFmtId="0" fontId="2" fillId="0" borderId="8"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0" xfId="0" applyFont="1" applyAlignment="1">
      <alignment horizontal="left"/>
    </xf>
    <xf numFmtId="0" fontId="2" fillId="0" borderId="9" xfId="0" applyFont="1" applyBorder="1" applyAlignment="1">
      <alignment horizontal="left"/>
    </xf>
    <xf numFmtId="0" fontId="2" fillId="2" borderId="8" xfId="0" applyFont="1" applyFill="1" applyBorder="1" applyAlignment="1">
      <alignment horizontal="left"/>
    </xf>
    <xf numFmtId="0" fontId="2" fillId="2" borderId="2" xfId="0" applyFont="1" applyFill="1" applyBorder="1" applyAlignment="1">
      <alignment horizontal="left"/>
    </xf>
    <xf numFmtId="0" fontId="35"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4" fillId="0" borderId="20" xfId="0" applyFont="1" applyBorder="1" applyAlignment="1">
      <alignment horizontal="left"/>
    </xf>
    <xf numFmtId="0" fontId="4" fillId="0" borderId="22" xfId="0" applyFont="1" applyBorder="1" applyAlignment="1">
      <alignment horizontal="left"/>
    </xf>
    <xf numFmtId="0" fontId="5" fillId="0" borderId="20" xfId="0" applyFont="1" applyBorder="1" applyAlignment="1">
      <alignment horizontal="left"/>
    </xf>
    <xf numFmtId="0" fontId="0" fillId="0" borderId="21" xfId="0" applyBorder="1"/>
    <xf numFmtId="0" fontId="0" fillId="0" borderId="22" xfId="0" applyBorder="1"/>
    <xf numFmtId="0" fontId="2" fillId="0" borderId="20" xfId="0" applyFont="1" applyBorder="1" applyAlignment="1">
      <alignment vertical="center"/>
    </xf>
    <xf numFmtId="0" fontId="0" fillId="0" borderId="22" xfId="0" applyBorder="1" applyAlignment="1">
      <alignment vertical="center"/>
    </xf>
    <xf numFmtId="0" fontId="22" fillId="0" borderId="21" xfId="0" applyFont="1" applyBorder="1" applyAlignment="1">
      <alignment vertical="center"/>
    </xf>
    <xf numFmtId="0" fontId="0" fillId="0" borderId="21" xfId="0" applyBorder="1" applyAlignment="1">
      <alignment vertical="center"/>
    </xf>
    <xf numFmtId="0" fontId="71"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43" fillId="0" borderId="20" xfId="0" applyFont="1" applyBorder="1" applyAlignment="1">
      <alignment horizontal="left"/>
    </xf>
    <xf numFmtId="0" fontId="43" fillId="0" borderId="22" xfId="0" applyFont="1" applyBorder="1" applyAlignment="1">
      <alignment horizontal="left"/>
    </xf>
    <xf numFmtId="0" fontId="2" fillId="2" borderId="8" xfId="0" applyFont="1" applyFill="1" applyBorder="1" applyAlignment="1">
      <alignment horizontal="left" vertical="top"/>
    </xf>
    <xf numFmtId="0" fontId="40" fillId="0" borderId="19" xfId="0" applyFont="1" applyBorder="1" applyAlignment="1">
      <alignment horizontal="left" vertical="top" wrapText="1"/>
    </xf>
    <xf numFmtId="0" fontId="40" fillId="0" borderId="19" xfId="0" applyFont="1" applyBorder="1" applyAlignment="1">
      <alignment horizontal="left" vertical="top"/>
    </xf>
    <xf numFmtId="0" fontId="19" fillId="0" borderId="0" xfId="0" applyFont="1" applyAlignment="1">
      <alignment horizontal="center" vertical="center" wrapText="1"/>
    </xf>
    <xf numFmtId="0" fontId="52" fillId="0" borderId="0" xfId="0" applyFont="1" applyAlignment="1">
      <alignment horizontal="center" vertical="center" wrapText="1"/>
    </xf>
    <xf numFmtId="0" fontId="40" fillId="0" borderId="54" xfId="0" applyFont="1" applyBorder="1" applyAlignment="1">
      <alignment horizontal="center" vertical="center"/>
    </xf>
    <xf numFmtId="0" fontId="40" fillId="0" borderId="55" xfId="0" applyFont="1" applyBorder="1" applyAlignment="1">
      <alignment horizontal="center" vertical="center"/>
    </xf>
    <xf numFmtId="49" fontId="40" fillId="0" borderId="39" xfId="0" applyNumberFormat="1" applyFont="1" applyBorder="1" applyAlignment="1">
      <alignment vertical="center" wrapText="1"/>
    </xf>
    <xf numFmtId="49" fontId="40" fillId="0" borderId="4" xfId="0" applyNumberFormat="1" applyFont="1" applyBorder="1" applyAlignment="1">
      <alignment vertical="center" wrapText="1"/>
    </xf>
    <xf numFmtId="49" fontId="40" fillId="0" borderId="40" xfId="0" applyNumberFormat="1" applyFont="1" applyBorder="1" applyAlignment="1">
      <alignment vertical="center" wrapText="1"/>
    </xf>
    <xf numFmtId="0" fontId="45" fillId="0" borderId="39" xfId="1" applyFont="1" applyBorder="1" applyAlignment="1">
      <alignment horizontal="center" vertical="center"/>
    </xf>
    <xf numFmtId="0" fontId="45" fillId="0" borderId="4" xfId="1" applyFont="1" applyBorder="1" applyAlignment="1">
      <alignment horizontal="center" vertical="center"/>
    </xf>
    <xf numFmtId="0" fontId="0" fillId="0" borderId="4" xfId="0" applyBorder="1"/>
    <xf numFmtId="0" fontId="43" fillId="0" borderId="39" xfId="0" applyFont="1" applyBorder="1" applyAlignment="1">
      <alignment horizontal="left" vertical="top" wrapText="1"/>
    </xf>
    <xf numFmtId="0" fontId="43" fillId="0" borderId="4" xfId="0" applyFont="1" applyBorder="1" applyAlignment="1">
      <alignment horizontal="left" vertical="top" wrapText="1"/>
    </xf>
    <xf numFmtId="0" fontId="43" fillId="0" borderId="40" xfId="0" applyFont="1" applyBorder="1" applyAlignment="1">
      <alignment horizontal="left" vertical="top" wrapText="1"/>
    </xf>
    <xf numFmtId="0" fontId="40" fillId="0" borderId="39" xfId="0" applyFont="1" applyBorder="1" applyAlignment="1">
      <alignment horizontal="left" vertical="top" wrapText="1"/>
    </xf>
    <xf numFmtId="0" fontId="0" fillId="0" borderId="40" xfId="0" applyBorder="1"/>
    <xf numFmtId="0" fontId="40" fillId="0" borderId="4" xfId="0" applyFont="1" applyBorder="1" applyAlignment="1">
      <alignment horizontal="left" vertical="top" wrapText="1"/>
    </xf>
    <xf numFmtId="0" fontId="43" fillId="0" borderId="39" xfId="0" applyFont="1" applyBorder="1" applyAlignment="1">
      <alignment horizontal="justify" vertical="top"/>
    </xf>
    <xf numFmtId="0" fontId="40" fillId="0" borderId="4" xfId="0" applyFont="1" applyBorder="1"/>
    <xf numFmtId="0" fontId="43" fillId="0" borderId="1" xfId="0" applyFont="1" applyBorder="1" applyAlignment="1">
      <alignment horizontal="justify" vertical="top"/>
    </xf>
    <xf numFmtId="0" fontId="40" fillId="0" borderId="1" xfId="0" applyFont="1" applyBorder="1"/>
    <xf numFmtId="0" fontId="0" fillId="0" borderId="1" xfId="0" applyBorder="1"/>
    <xf numFmtId="0" fontId="2" fillId="2" borderId="4" xfId="0" applyFont="1" applyFill="1" applyBorder="1" applyAlignment="1">
      <alignment horizontal="left" wrapText="1"/>
    </xf>
    <xf numFmtId="0" fontId="2" fillId="2" borderId="59" xfId="0" applyFont="1" applyFill="1" applyBorder="1" applyAlignment="1">
      <alignment horizontal="left"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51" fillId="0" borderId="20" xfId="0" applyFont="1" applyBorder="1" applyAlignment="1">
      <alignment horizontal="left" vertical="top" wrapText="1"/>
    </xf>
    <xf numFmtId="0" fontId="51" fillId="0" borderId="21" xfId="0" applyFont="1" applyBorder="1" applyAlignment="1">
      <alignment horizontal="left" vertical="top" wrapText="1"/>
    </xf>
    <xf numFmtId="0" fontId="40" fillId="0" borderId="20" xfId="0" applyFont="1" applyBorder="1" applyAlignment="1">
      <alignment horizontal="left" vertical="top" wrapText="1"/>
    </xf>
    <xf numFmtId="0" fontId="40" fillId="0" borderId="21" xfId="0" applyFont="1" applyBorder="1" applyAlignment="1">
      <alignment horizontal="left" vertical="top" wrapText="1"/>
    </xf>
    <xf numFmtId="0" fontId="39" fillId="0" borderId="20" xfId="0" applyFont="1" applyBorder="1" applyAlignment="1">
      <alignment horizontal="left" vertical="top" wrapText="1"/>
    </xf>
    <xf numFmtId="0" fontId="39" fillId="0" borderId="21" xfId="0" applyFont="1" applyBorder="1" applyAlignment="1">
      <alignment horizontal="left" vertical="top" wrapText="1"/>
    </xf>
    <xf numFmtId="0" fontId="30" fillId="0" borderId="22" xfId="0" applyFont="1" applyBorder="1" applyAlignment="1">
      <alignment horizontal="left" vertical="top" wrapText="1"/>
    </xf>
    <xf numFmtId="0" fontId="32" fillId="0" borderId="20" xfId="0" applyFont="1" applyBorder="1" applyAlignment="1">
      <alignment horizontal="center" vertical="top" wrapText="1"/>
    </xf>
    <xf numFmtId="0" fontId="64" fillId="0" borderId="21" xfId="0" applyFont="1" applyBorder="1" applyAlignment="1">
      <alignment vertical="top"/>
    </xf>
    <xf numFmtId="0" fontId="40" fillId="0" borderId="1" xfId="0" applyFont="1" applyBorder="1" applyAlignment="1">
      <alignment horizontal="left" vertical="top" wrapText="1"/>
    </xf>
    <xf numFmtId="0" fontId="40" fillId="0" borderId="59" xfId="0" applyFont="1" applyBorder="1" applyAlignment="1">
      <alignment horizontal="left" vertical="top" wrapText="1"/>
    </xf>
    <xf numFmtId="0" fontId="63" fillId="3" borderId="20" xfId="0" applyFont="1" applyFill="1" applyBorder="1" applyAlignment="1">
      <alignment horizontal="center" vertical="center"/>
    </xf>
    <xf numFmtId="0" fontId="63" fillId="3" borderId="21" xfId="0" applyFont="1" applyFill="1" applyBorder="1" applyAlignment="1">
      <alignment horizontal="center"/>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43" fillId="0" borderId="1" xfId="0" applyFont="1" applyBorder="1" applyAlignment="1">
      <alignment horizontal="left" vertical="top" wrapText="1"/>
    </xf>
    <xf numFmtId="0" fontId="40" fillId="0" borderId="19" xfId="0" applyFont="1" applyBorder="1" applyAlignment="1">
      <alignment vertical="top" wrapText="1"/>
    </xf>
    <xf numFmtId="0" fontId="40" fillId="0" borderId="19" xfId="0" applyFont="1" applyBorder="1" applyAlignment="1">
      <alignment vertical="top"/>
    </xf>
    <xf numFmtId="0" fontId="25" fillId="0" borderId="20" xfId="0" applyFont="1" applyBorder="1" applyAlignment="1">
      <alignment horizontal="center" wrapText="1"/>
    </xf>
    <xf numFmtId="0" fontId="49" fillId="0" borderId="21" xfId="0" applyFont="1" applyBorder="1"/>
    <xf numFmtId="0" fontId="49" fillId="0" borderId="22" xfId="0" applyFont="1" applyBorder="1"/>
    <xf numFmtId="0" fontId="35" fillId="0" borderId="20" xfId="0" applyFont="1" applyBorder="1" applyAlignment="1">
      <alignment horizontal="center" vertical="center"/>
    </xf>
    <xf numFmtId="0" fontId="39" fillId="0" borderId="21" xfId="0" applyFont="1" applyBorder="1" applyAlignment="1">
      <alignment horizontal="center" vertical="center"/>
    </xf>
    <xf numFmtId="0" fontId="40" fillId="0" borderId="49" xfId="0" applyFont="1" applyBorder="1" applyAlignment="1">
      <alignment vertical="center" wrapText="1"/>
    </xf>
    <xf numFmtId="0" fontId="40" fillId="0" borderId="49" xfId="0" applyFont="1" applyBorder="1" applyAlignment="1">
      <alignment vertical="center"/>
    </xf>
    <xf numFmtId="0" fontId="43" fillId="0" borderId="19" xfId="0" applyFont="1" applyBorder="1" applyAlignment="1">
      <alignment horizontal="left" wrapText="1"/>
    </xf>
    <xf numFmtId="0" fontId="40" fillId="0" borderId="19" xfId="0" applyFont="1" applyBorder="1"/>
    <xf numFmtId="0" fontId="40" fillId="0" borderId="39" xfId="0" applyFont="1" applyBorder="1" applyAlignment="1">
      <alignment horizontal="left" vertical="top"/>
    </xf>
    <xf numFmtId="0" fontId="43" fillId="0" borderId="36" xfId="0" applyFont="1" applyBorder="1" applyAlignment="1">
      <alignment horizontal="justify" vertical="top"/>
    </xf>
    <xf numFmtId="0" fontId="40" fillId="0" borderId="37" xfId="0" applyFont="1" applyBorder="1"/>
    <xf numFmtId="0" fontId="0" fillId="0" borderId="37" xfId="0" applyBorder="1"/>
    <xf numFmtId="0" fontId="40" fillId="0" borderId="36" xfId="0" applyFont="1" applyBorder="1" applyAlignment="1">
      <alignment horizontal="left" vertical="top" wrapText="1"/>
    </xf>
    <xf numFmtId="0" fontId="25" fillId="2" borderId="0" xfId="0" applyFont="1" applyFill="1" applyAlignment="1">
      <alignment horizontal="center" wrapText="1"/>
    </xf>
    <xf numFmtId="0" fontId="25" fillId="2" borderId="21" xfId="0" applyFont="1" applyFill="1" applyBorder="1" applyAlignment="1">
      <alignment horizontal="center" wrapText="1"/>
    </xf>
    <xf numFmtId="0" fontId="63" fillId="3" borderId="22" xfId="0" applyFont="1" applyFill="1" applyBorder="1" applyAlignment="1">
      <alignment horizontal="center"/>
    </xf>
    <xf numFmtId="0" fontId="40" fillId="0" borderId="56" xfId="0" applyFont="1" applyBorder="1" applyAlignment="1">
      <alignment horizontal="center" vertical="center"/>
    </xf>
    <xf numFmtId="0" fontId="40" fillId="0" borderId="54" xfId="0" applyFont="1" applyBorder="1" applyAlignment="1">
      <alignment horizontal="center" vertical="center" wrapText="1"/>
    </xf>
    <xf numFmtId="0" fontId="40" fillId="0" borderId="55" xfId="0" applyFont="1" applyBorder="1" applyAlignment="1">
      <alignment horizontal="center" vertical="center" wrapText="1"/>
    </xf>
    <xf numFmtId="0" fontId="40" fillId="0" borderId="56" xfId="0" applyFont="1" applyBorder="1" applyAlignment="1">
      <alignment horizontal="center" vertical="center" wrapText="1"/>
    </xf>
    <xf numFmtId="0" fontId="40" fillId="0" borderId="22" xfId="0" applyFont="1" applyBorder="1" applyAlignment="1">
      <alignment horizontal="left" vertical="top" wrapText="1"/>
    </xf>
    <xf numFmtId="0" fontId="30" fillId="0" borderId="19" xfId="0" applyFont="1" applyBorder="1" applyAlignment="1">
      <alignment horizontal="left" wrapText="1"/>
    </xf>
    <xf numFmtId="0" fontId="30" fillId="0" borderId="19" xfId="0" applyFont="1" applyBorder="1"/>
    <xf numFmtId="0" fontId="30" fillId="0" borderId="19" xfId="0" applyFont="1" applyBorder="1" applyAlignment="1">
      <alignment vertical="top" wrapText="1"/>
    </xf>
    <xf numFmtId="0" fontId="30" fillId="0" borderId="19" xfId="0" applyFont="1" applyBorder="1" applyAlignment="1">
      <alignment vertical="top"/>
    </xf>
    <xf numFmtId="0" fontId="40" fillId="0" borderId="5" xfId="0" applyFont="1" applyBorder="1" applyAlignment="1">
      <alignment horizontal="center" vertical="center" wrapText="1"/>
    </xf>
    <xf numFmtId="0" fontId="40" fillId="0" borderId="8" xfId="0" applyFont="1" applyBorder="1" applyAlignment="1">
      <alignment horizontal="center" vertical="center" wrapText="1"/>
    </xf>
    <xf numFmtId="0" fontId="40" fillId="0" borderId="10" xfId="0" applyFont="1" applyBorder="1" applyAlignment="1">
      <alignment horizontal="center" vertical="center" wrapText="1"/>
    </xf>
    <xf numFmtId="0" fontId="2" fillId="0" borderId="65" xfId="6" applyBorder="1" applyAlignment="1">
      <alignment horizontal="center" vertical="top"/>
    </xf>
    <xf numFmtId="0" fontId="2" fillId="2" borderId="13" xfId="6" applyFill="1" applyBorder="1" applyAlignment="1">
      <alignment horizontal="center" vertical="center"/>
    </xf>
    <xf numFmtId="0" fontId="2" fillId="2" borderId="67" xfId="6" applyFill="1" applyBorder="1" applyAlignment="1">
      <alignment horizontal="center" vertical="center"/>
    </xf>
    <xf numFmtId="0" fontId="2" fillId="2" borderId="18" xfId="6" applyFill="1" applyBorder="1" applyAlignment="1">
      <alignment horizontal="center" vertical="center"/>
    </xf>
    <xf numFmtId="0" fontId="52" fillId="0" borderId="8" xfId="0" applyFont="1" applyBorder="1" applyAlignment="1">
      <alignment horizontal="center" vertical="center" wrapText="1"/>
    </xf>
    <xf numFmtId="0" fontId="2" fillId="0" borderId="15" xfId="0" applyFont="1" applyBorder="1" applyAlignment="1">
      <alignment horizontal="left" vertical="center" wrapText="1"/>
    </xf>
    <xf numFmtId="0" fontId="2" fillId="0" borderId="61" xfId="0" applyFont="1" applyBorder="1" applyAlignment="1">
      <alignment horizontal="left" vertical="center" wrapText="1"/>
    </xf>
    <xf numFmtId="0" fontId="2" fillId="0" borderId="66" xfId="0" applyFont="1" applyBorder="1" applyAlignment="1">
      <alignment horizontal="left" vertical="center" wrapText="1"/>
    </xf>
    <xf numFmtId="0" fontId="33" fillId="0" borderId="39" xfId="0" applyFont="1" applyBorder="1" applyAlignment="1">
      <alignment horizontal="left" vertical="top" wrapText="1"/>
    </xf>
    <xf numFmtId="0" fontId="33" fillId="0" borderId="4" xfId="0" applyFont="1" applyBorder="1" applyAlignment="1">
      <alignment horizontal="left" vertical="top" wrapText="1"/>
    </xf>
    <xf numFmtId="0" fontId="33" fillId="0" borderId="59" xfId="0" applyFont="1" applyBorder="1" applyAlignment="1">
      <alignment horizontal="left" vertical="top" wrapText="1"/>
    </xf>
    <xf numFmtId="0" fontId="33" fillId="0" borderId="62" xfId="0" applyFont="1" applyBorder="1" applyAlignment="1">
      <alignment horizontal="left" vertical="top" wrapText="1"/>
    </xf>
    <xf numFmtId="0" fontId="33" fillId="0" borderId="61" xfId="0" applyFont="1" applyBorder="1" applyAlignment="1">
      <alignment horizontal="left" vertical="top" wrapText="1"/>
    </xf>
    <xf numFmtId="0" fontId="33" fillId="0" borderId="63" xfId="0" applyFont="1" applyBorder="1" applyAlignment="1">
      <alignment horizontal="left" vertical="top" wrapText="1"/>
    </xf>
    <xf numFmtId="0" fontId="2" fillId="0" borderId="25"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33" fillId="0" borderId="13" xfId="0" applyFont="1" applyBorder="1" applyAlignment="1">
      <alignment horizontal="left" vertical="top" wrapText="1"/>
    </xf>
    <xf numFmtId="0" fontId="33" fillId="0" borderId="13" xfId="0" applyFont="1" applyBorder="1" applyAlignment="1">
      <alignment horizontal="left" vertical="top"/>
    </xf>
    <xf numFmtId="0" fontId="33" fillId="0" borderId="58" xfId="0" applyFont="1" applyBorder="1" applyAlignment="1">
      <alignment horizontal="left" vertical="top"/>
    </xf>
    <xf numFmtId="9" fontId="2" fillId="0" borderId="64" xfId="0" applyNumberFormat="1" applyFont="1" applyBorder="1" applyAlignment="1">
      <alignment horizontal="left" vertical="center" wrapText="1"/>
    </xf>
    <xf numFmtId="9" fontId="2" fillId="0" borderId="37" xfId="0" applyNumberFormat="1" applyFont="1" applyBorder="1" applyAlignment="1">
      <alignment horizontal="left" vertical="center" wrapText="1"/>
    </xf>
    <xf numFmtId="9" fontId="2" fillId="0" borderId="38" xfId="0" applyNumberFormat="1" applyFont="1" applyBorder="1" applyAlignment="1">
      <alignment horizontal="left" vertical="center" wrapText="1"/>
    </xf>
    <xf numFmtId="0" fontId="51" fillId="7" borderId="20" xfId="0" applyFont="1" applyFill="1" applyBorder="1" applyAlignment="1">
      <alignment horizontal="center" vertical="center"/>
    </xf>
    <xf numFmtId="0" fontId="51" fillId="7" borderId="21" xfId="0" applyFont="1" applyFill="1" applyBorder="1" applyAlignment="1">
      <alignment horizontal="center" vertical="center"/>
    </xf>
    <xf numFmtId="0" fontId="51" fillId="7" borderId="22" xfId="0" applyFont="1" applyFill="1" applyBorder="1" applyAlignment="1">
      <alignment horizontal="center" vertical="center"/>
    </xf>
    <xf numFmtId="0" fontId="33" fillId="0" borderId="1" xfId="0" applyFont="1" applyBorder="1" applyAlignment="1">
      <alignment horizontal="left" vertical="top" wrapText="1"/>
    </xf>
    <xf numFmtId="0" fontId="33" fillId="0" borderId="1" xfId="0" applyFont="1" applyBorder="1" applyAlignment="1">
      <alignment horizontal="left" vertical="top"/>
    </xf>
    <xf numFmtId="0" fontId="33" fillId="0" borderId="43" xfId="0" applyFont="1" applyBorder="1" applyAlignment="1">
      <alignment horizontal="left" vertical="top"/>
    </xf>
    <xf numFmtId="0" fontId="2" fillId="0" borderId="3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63" xfId="0" applyFont="1" applyBorder="1" applyAlignment="1">
      <alignment horizontal="center" vertical="center" wrapText="1"/>
    </xf>
    <xf numFmtId="0" fontId="15" fillId="2" borderId="0" xfId="0" applyFont="1" applyFill="1" applyAlignment="1">
      <alignment horizontal="right"/>
    </xf>
    <xf numFmtId="0" fontId="23" fillId="2" borderId="0" xfId="0" applyFont="1" applyFill="1" applyAlignment="1">
      <alignment horizontal="center" vertical="center" wrapText="1"/>
    </xf>
    <xf numFmtId="0" fontId="5" fillId="0" borderId="44" xfId="0" applyFont="1" applyBorder="1" applyAlignment="1">
      <alignment horizontal="left" vertical="top" wrapText="1"/>
    </xf>
    <xf numFmtId="0" fontId="50" fillId="0" borderId="45" xfId="0" applyFont="1" applyBorder="1" applyAlignment="1">
      <alignment horizontal="left" vertical="top" wrapText="1"/>
    </xf>
    <xf numFmtId="0" fontId="5" fillId="0" borderId="45" xfId="0" applyFont="1" applyBorder="1" applyAlignment="1">
      <alignment horizontal="left" vertical="top" wrapText="1"/>
    </xf>
    <xf numFmtId="0" fontId="50" fillId="0" borderId="45" xfId="0" applyFont="1" applyBorder="1"/>
    <xf numFmtId="0" fontId="50" fillId="0" borderId="46" xfId="0" applyFont="1" applyBorder="1"/>
    <xf numFmtId="0" fontId="2" fillId="2" borderId="0" xfId="0" applyFont="1" applyFill="1" applyAlignment="1">
      <alignment horizontal="right"/>
    </xf>
    <xf numFmtId="165" fontId="2" fillId="3" borderId="0" xfId="0" applyNumberFormat="1" applyFont="1" applyFill="1" applyAlignment="1">
      <alignment horizontal="center" vertical="center"/>
    </xf>
    <xf numFmtId="0" fontId="41" fillId="2" borderId="0" xfId="0" applyFont="1" applyFill="1" applyAlignment="1">
      <alignment horizontal="left" vertical="center"/>
    </xf>
    <xf numFmtId="0" fontId="2" fillId="0" borderId="0" xfId="0" applyFont="1" applyAlignment="1">
      <alignment horizontal="center"/>
    </xf>
    <xf numFmtId="0" fontId="0" fillId="0" borderId="0" xfId="0" applyAlignment="1">
      <alignment horizontal="center"/>
    </xf>
    <xf numFmtId="0" fontId="25" fillId="0" borderId="20" xfId="0" applyFont="1" applyBorder="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72"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0" fillId="2" borderId="0" xfId="0" applyFill="1" applyAlignment="1">
      <alignment horizontal="left" vertical="top"/>
    </xf>
    <xf numFmtId="0" fontId="66" fillId="5" borderId="20" xfId="0" applyFont="1" applyFill="1" applyBorder="1" applyAlignment="1">
      <alignment horizontal="center" vertical="top"/>
    </xf>
    <xf numFmtId="0" fontId="52" fillId="0" borderId="21" xfId="0" applyFont="1" applyBorder="1" applyAlignment="1">
      <alignment horizontal="center" vertical="top"/>
    </xf>
    <xf numFmtId="0" fontId="52" fillId="0" borderId="22" xfId="0" applyFont="1" applyBorder="1" applyAlignment="1">
      <alignment horizontal="center" vertical="top"/>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4" fillId="0" borderId="12" xfId="0" applyFont="1" applyBorder="1" applyAlignment="1">
      <alignment horizontal="left" vertical="center" wrapText="1"/>
    </xf>
    <xf numFmtId="0" fontId="33" fillId="0" borderId="39" xfId="0" quotePrefix="1" applyFont="1" applyBorder="1" applyAlignment="1">
      <alignment horizontal="left" vertical="top" wrapText="1"/>
    </xf>
    <xf numFmtId="0" fontId="33" fillId="0" borderId="4" xfId="0" quotePrefix="1" applyFont="1" applyBorder="1" applyAlignment="1">
      <alignment horizontal="left" vertical="top" wrapText="1"/>
    </xf>
    <xf numFmtId="0" fontId="33" fillId="0" borderId="59" xfId="0" quotePrefix="1" applyFont="1" applyBorder="1" applyAlignment="1">
      <alignment horizontal="left" vertical="top" wrapText="1"/>
    </xf>
    <xf numFmtId="0" fontId="33" fillId="0" borderId="36" xfId="0" quotePrefix="1" applyFont="1" applyBorder="1" applyAlignment="1">
      <alignment horizontal="left" vertical="top" wrapText="1"/>
    </xf>
    <xf numFmtId="0" fontId="33" fillId="0" borderId="37" xfId="0" quotePrefix="1" applyFont="1" applyBorder="1" applyAlignment="1">
      <alignment horizontal="left" vertical="top" wrapText="1"/>
    </xf>
    <xf numFmtId="0" fontId="33" fillId="0" borderId="47" xfId="0" quotePrefix="1" applyFont="1" applyBorder="1" applyAlignment="1">
      <alignment horizontal="left" vertical="top" wrapText="1"/>
    </xf>
    <xf numFmtId="0" fontId="52" fillId="0" borderId="8" xfId="0" applyFont="1" applyBorder="1" applyAlignment="1">
      <alignment horizontal="center" wrapText="1"/>
    </xf>
    <xf numFmtId="0" fontId="52" fillId="0" borderId="0" xfId="0" applyFont="1" applyAlignment="1">
      <alignment horizontal="center" wrapText="1"/>
    </xf>
    <xf numFmtId="0" fontId="54" fillId="0" borderId="41" xfId="0" quotePrefix="1" applyFont="1" applyBorder="1" applyAlignment="1">
      <alignment vertical="top" wrapText="1"/>
    </xf>
    <xf numFmtId="0" fontId="54" fillId="0" borderId="27" xfId="0" quotePrefix="1" applyFont="1" applyBorder="1" applyAlignment="1">
      <alignment vertical="top" wrapText="1"/>
    </xf>
    <xf numFmtId="0" fontId="55" fillId="0" borderId="23" xfId="0" applyFont="1" applyBorder="1" applyAlignment="1">
      <alignment vertical="top" wrapText="1"/>
    </xf>
    <xf numFmtId="0" fontId="55" fillId="0" borderId="29" xfId="0" applyFont="1" applyBorder="1" applyAlignment="1">
      <alignment vertical="top" wrapText="1"/>
    </xf>
    <xf numFmtId="0" fontId="55" fillId="0" borderId="23" xfId="0" applyFont="1" applyBorder="1" applyAlignment="1">
      <alignment horizontal="left" vertical="top" wrapText="1"/>
    </xf>
    <xf numFmtId="0" fontId="54" fillId="0" borderId="41" xfId="0" quotePrefix="1" applyFont="1" applyBorder="1" applyAlignment="1">
      <alignment horizontal="left" vertical="top" wrapText="1"/>
    </xf>
    <xf numFmtId="0" fontId="0" fillId="0" borderId="23" xfId="0" applyBorder="1" applyAlignment="1">
      <alignment horizontal="left"/>
    </xf>
    <xf numFmtId="0" fontId="0" fillId="0" borderId="29" xfId="0" applyBorder="1" applyAlignment="1">
      <alignment horizontal="left"/>
    </xf>
    <xf numFmtId="0" fontId="55" fillId="0" borderId="16" xfId="0" applyFont="1" applyBorder="1" applyAlignment="1">
      <alignment horizontal="left" vertical="top" wrapText="1"/>
    </xf>
    <xf numFmtId="0" fontId="55" fillId="0" borderId="17" xfId="0" applyFont="1" applyBorder="1" applyAlignment="1">
      <alignment horizontal="left" vertical="top" wrapText="1"/>
    </xf>
    <xf numFmtId="0" fontId="55" fillId="0" borderId="48" xfId="0" applyFont="1" applyBorder="1" applyAlignment="1">
      <alignment horizontal="left" vertical="top" wrapText="1"/>
    </xf>
    <xf numFmtId="0" fontId="0" fillId="4" borderId="0" xfId="0" applyFill="1" applyAlignment="1">
      <alignment horizontal="center" vertical="top"/>
    </xf>
    <xf numFmtId="0" fontId="69" fillId="0" borderId="41" xfId="0" applyFont="1" applyBorder="1" applyAlignment="1">
      <alignment horizontal="center" vertical="top" wrapText="1"/>
    </xf>
    <xf numFmtId="0" fontId="69" fillId="0" borderId="27" xfId="0" applyFont="1" applyBorder="1" applyAlignment="1">
      <alignment horizontal="center" vertical="top" wrapText="1"/>
    </xf>
    <xf numFmtId="0" fontId="69" fillId="0" borderId="47" xfId="0" quotePrefix="1" applyFont="1" applyBorder="1" applyAlignment="1">
      <alignment horizontal="center" vertical="center" wrapText="1"/>
    </xf>
    <xf numFmtId="0" fontId="69" fillId="0" borderId="41" xfId="0" quotePrefix="1" applyFont="1" applyBorder="1" applyAlignment="1">
      <alignment horizontal="center" vertical="center" wrapText="1"/>
    </xf>
    <xf numFmtId="0" fontId="67" fillId="0" borderId="0" xfId="0" applyFont="1" applyAlignment="1">
      <alignment horizontal="center" vertical="top" wrapText="1"/>
    </xf>
    <xf numFmtId="0" fontId="56" fillId="0" borderId="1" xfId="0" applyFont="1" applyBorder="1" applyAlignment="1">
      <alignment horizontal="left" vertical="top" wrapText="1"/>
    </xf>
    <xf numFmtId="0" fontId="55" fillId="0" borderId="1" xfId="0" applyFont="1" applyBorder="1" applyAlignment="1">
      <alignment horizontal="left" vertical="top" wrapText="1"/>
    </xf>
    <xf numFmtId="0" fontId="56" fillId="0" borderId="1" xfId="0" applyFont="1" applyBorder="1" applyAlignment="1">
      <alignment vertical="top" wrapText="1"/>
    </xf>
    <xf numFmtId="0" fontId="55" fillId="0" borderId="1" xfId="0" applyFont="1" applyBorder="1" applyAlignment="1">
      <alignment vertical="top" wrapText="1"/>
    </xf>
    <xf numFmtId="0" fontId="55" fillId="0" borderId="43" xfId="0" applyFont="1" applyBorder="1" applyAlignment="1">
      <alignment vertical="top" wrapText="1"/>
    </xf>
    <xf numFmtId="0" fontId="2" fillId="0" borderId="17" xfId="0" applyFont="1" applyBorder="1" applyAlignment="1">
      <alignment horizontal="center" vertical="center" wrapText="1"/>
    </xf>
    <xf numFmtId="0" fontId="67" fillId="2" borderId="0" xfId="0" applyFont="1" applyFill="1" applyAlignment="1">
      <alignment horizontal="center" vertical="top" wrapText="1"/>
    </xf>
    <xf numFmtId="0" fontId="33" fillId="0" borderId="15" xfId="0" applyFont="1" applyBorder="1" applyAlignment="1">
      <alignment horizontal="left" vertical="top" wrapText="1"/>
    </xf>
    <xf numFmtId="0" fontId="33" fillId="0" borderId="30" xfId="0" quotePrefix="1" applyFont="1" applyBorder="1" applyAlignment="1">
      <alignment horizontal="center" vertical="center" wrapText="1"/>
    </xf>
    <xf numFmtId="0" fontId="33" fillId="0" borderId="52" xfId="0" quotePrefix="1" applyFont="1" applyBorder="1" applyAlignment="1">
      <alignment horizontal="center" vertical="center" wrapText="1"/>
    </xf>
    <xf numFmtId="0" fontId="23" fillId="0" borderId="0" xfId="0" applyFont="1" applyAlignment="1">
      <alignment horizontal="center" vertical="center" wrapText="1"/>
    </xf>
    <xf numFmtId="0" fontId="2" fillId="0" borderId="0" xfId="0" applyFont="1" applyAlignment="1">
      <alignment horizontal="right"/>
    </xf>
    <xf numFmtId="0" fontId="5" fillId="0" borderId="52" xfId="0" applyFont="1" applyBorder="1" applyAlignment="1">
      <alignment horizontal="left" vertical="top" wrapText="1"/>
    </xf>
    <xf numFmtId="0" fontId="50" fillId="0" borderId="53" xfId="0" applyFont="1" applyBorder="1" applyAlignment="1">
      <alignment horizontal="left" vertical="top" wrapText="1"/>
    </xf>
    <xf numFmtId="0" fontId="50" fillId="0" borderId="60" xfId="0" applyFont="1" applyBorder="1" applyAlignment="1">
      <alignment horizontal="left" vertical="top" wrapText="1"/>
    </xf>
    <xf numFmtId="0" fontId="65" fillId="8" borderId="36" xfId="0" applyFont="1" applyFill="1" applyBorder="1" applyAlignment="1">
      <alignment horizontal="center" vertical="top" wrapText="1"/>
    </xf>
    <xf numFmtId="0" fontId="65" fillId="8" borderId="37" xfId="0" applyFont="1" applyFill="1" applyBorder="1" applyAlignment="1">
      <alignment horizontal="center" vertical="top" wrapText="1"/>
    </xf>
    <xf numFmtId="0" fontId="65" fillId="8" borderId="38" xfId="0" applyFont="1" applyFill="1" applyBorder="1" applyAlignment="1">
      <alignment horizontal="center" vertical="top" wrapText="1"/>
    </xf>
    <xf numFmtId="0" fontId="2" fillId="2" borderId="0" xfId="0" applyFont="1" applyFill="1" applyAlignment="1">
      <alignment horizontal="center"/>
    </xf>
    <xf numFmtId="0" fontId="0" fillId="2" borderId="0" xfId="0" applyFill="1" applyAlignment="1">
      <alignment horizontal="center"/>
    </xf>
    <xf numFmtId="0" fontId="33" fillId="2" borderId="65" xfId="0" quotePrefix="1" applyFont="1" applyFill="1" applyBorder="1" applyAlignment="1">
      <alignment horizontal="left" vertical="top" wrapText="1"/>
    </xf>
    <xf numFmtId="0" fontId="33" fillId="2" borderId="0" xfId="0" applyFont="1" applyFill="1" applyAlignment="1">
      <alignment horizontal="left" vertical="top" wrapText="1"/>
    </xf>
    <xf numFmtId="0" fontId="15" fillId="0" borderId="0" xfId="0" applyFont="1" applyAlignment="1">
      <alignment horizontal="right"/>
    </xf>
    <xf numFmtId="0" fontId="33" fillId="0" borderId="15" xfId="0" quotePrefix="1" applyFont="1" applyBorder="1" applyAlignment="1">
      <alignment horizontal="left" vertical="top" wrapText="1"/>
    </xf>
    <xf numFmtId="0" fontId="33" fillId="0" borderId="61" xfId="0" quotePrefix="1" applyFont="1" applyBorder="1" applyAlignment="1">
      <alignment horizontal="left" vertical="top" wrapText="1"/>
    </xf>
    <xf numFmtId="0" fontId="33" fillId="0" borderId="63" xfId="0" quotePrefix="1" applyFont="1" applyBorder="1" applyAlignment="1">
      <alignment horizontal="left" vertical="top" wrapText="1"/>
    </xf>
    <xf numFmtId="0" fontId="33" fillId="0" borderId="57" xfId="0" applyFont="1" applyBorder="1" applyAlignment="1">
      <alignment horizontal="left" vertical="top" wrapText="1"/>
    </xf>
    <xf numFmtId="0" fontId="33" fillId="0" borderId="57" xfId="0" quotePrefix="1" applyFont="1" applyBorder="1" applyAlignment="1">
      <alignment horizontal="left" vertical="top" wrapText="1"/>
    </xf>
    <xf numFmtId="0" fontId="2" fillId="2" borderId="65" xfId="0" applyFont="1" applyFill="1" applyBorder="1" applyAlignment="1">
      <alignment horizontal="center"/>
    </xf>
    <xf numFmtId="0" fontId="26" fillId="2" borderId="0" xfId="0" applyFont="1" applyFill="1" applyAlignment="1">
      <alignment horizontal="right" wrapText="1"/>
    </xf>
    <xf numFmtId="0" fontId="0" fillId="2" borderId="0" xfId="0" applyFill="1" applyAlignment="1">
      <alignment horizontal="right" wrapText="1"/>
    </xf>
    <xf numFmtId="0" fontId="70" fillId="2" borderId="0" xfId="0" applyFont="1" applyFill="1" applyAlignment="1">
      <alignment horizontal="right"/>
    </xf>
    <xf numFmtId="0" fontId="16" fillId="0" borderId="1" xfId="9" applyFont="1" applyBorder="1" applyAlignment="1">
      <alignment horizontal="center" vertical="top" wrapText="1"/>
    </xf>
    <xf numFmtId="0" fontId="40" fillId="0" borderId="0" xfId="9" applyFont="1" applyAlignment="1">
      <alignment horizontal="center" vertical="top"/>
    </xf>
    <xf numFmtId="0" fontId="5" fillId="0" borderId="1" xfId="9" applyFont="1" applyBorder="1" applyAlignment="1">
      <alignment horizontal="center" vertical="top" wrapText="1"/>
    </xf>
    <xf numFmtId="0" fontId="25" fillId="0" borderId="1" xfId="9" applyFont="1" applyBorder="1" applyAlignment="1">
      <alignment horizontal="center" vertical="center" wrapText="1"/>
    </xf>
    <xf numFmtId="0" fontId="25" fillId="0" borderId="1" xfId="13" applyFont="1" applyBorder="1" applyAlignment="1">
      <alignment horizontal="center" vertical="center" wrapText="1"/>
    </xf>
    <xf numFmtId="0" fontId="43" fillId="2" borderId="8" xfId="0" applyFont="1" applyFill="1" applyBorder="1" applyAlignment="1">
      <alignment horizontal="left" vertical="center" wrapText="1"/>
    </xf>
    <xf numFmtId="0" fontId="57" fillId="2" borderId="9" xfId="0" applyFont="1" applyFill="1" applyBorder="1" applyAlignment="1">
      <alignment vertical="top" wrapText="1"/>
    </xf>
    <xf numFmtId="0" fontId="30" fillId="2" borderId="8" xfId="0" applyFont="1" applyFill="1" applyBorder="1" applyAlignment="1">
      <alignment horizontal="justify" vertical="center" wrapText="1"/>
    </xf>
    <xf numFmtId="0" fontId="51" fillId="2" borderId="8" xfId="0" applyFont="1" applyFill="1" applyBorder="1" applyAlignment="1">
      <alignment horizontal="justify" vertical="center" wrapText="1"/>
    </xf>
    <xf numFmtId="0" fontId="30" fillId="2" borderId="0" xfId="0" applyFont="1" applyFill="1" applyAlignment="1">
      <alignment horizontal="left" vertical="center" wrapText="1"/>
    </xf>
    <xf numFmtId="0" fontId="43" fillId="0" borderId="50" xfId="0" applyFont="1" applyBorder="1" applyAlignment="1">
      <alignment horizontal="justify" vertical="center" wrapText="1"/>
    </xf>
    <xf numFmtId="0" fontId="43" fillId="0" borderId="51" xfId="0" applyFont="1" applyBorder="1" applyAlignment="1">
      <alignment horizontal="justify" vertical="center" wrapText="1"/>
    </xf>
    <xf numFmtId="0" fontId="58" fillId="2" borderId="8" xfId="0" applyFont="1" applyFill="1" applyBorder="1" applyAlignment="1">
      <alignment horizontal="left" vertical="center" wrapText="1"/>
    </xf>
    <xf numFmtId="0" fontId="58" fillId="2" borderId="9" xfId="0" applyFont="1" applyFill="1" applyBorder="1" applyAlignment="1">
      <alignment horizontal="left" vertical="center" wrapText="1"/>
    </xf>
    <xf numFmtId="0" fontId="18" fillId="0" borderId="0" xfId="3" applyFont="1" applyAlignment="1">
      <alignment horizontal="left" wrapText="1"/>
    </xf>
    <xf numFmtId="0" fontId="31" fillId="0" borderId="1" xfId="0" applyFont="1" applyBorder="1" applyAlignment="1">
      <alignment horizontal="left" vertical="top" wrapText="1"/>
    </xf>
    <xf numFmtId="0" fontId="74" fillId="0" borderId="1" xfId="0" applyFont="1" applyBorder="1" applyAlignment="1">
      <alignment horizontal="left" vertical="top" wrapText="1"/>
    </xf>
    <xf numFmtId="0" fontId="0" fillId="0" borderId="1" xfId="0" applyBorder="1" applyAlignment="1">
      <alignment horizontal="left" vertical="top" wrapText="1"/>
    </xf>
  </cellXfs>
  <cellStyles count="1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6">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887942</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23.1821.0/91187010%20IT%20equipment/01%20Request/23.1821.0-001.00_Request_SUR_IT_Equpment%2018.03.xlsx" TargetMode="External"/><Relationship Id="rId1" Type="http://schemas.openxmlformats.org/officeDocument/2006/relationships/externalLinkPath" Target="/sites/CountryOfficeGIZUA-BVertrge/Freigegebene%20Dokumente/B%20Vertr&#228;ge/23.1821.0/91187010%20IT%20equipment/01%20Request/23.1821.0-001.00_Request_SUR_IT_Equpment%2018.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sheetData sheetId="1">
        <row r="3">
          <cell r="B3" t="str">
            <v>1.1</v>
          </cell>
        </row>
        <row r="4">
          <cell r="B4" t="str">
            <v>1.2</v>
          </cell>
        </row>
        <row r="5">
          <cell r="B5" t="str">
            <v>1.3</v>
          </cell>
        </row>
        <row r="6">
          <cell r="B6" t="str">
            <v>1.4</v>
          </cell>
        </row>
        <row r="7">
          <cell r="B7" t="str">
            <v>2.1</v>
          </cell>
        </row>
      </sheetData>
      <sheetData sheetId="2"/>
      <sheetData sheetId="3"/>
      <sheetData sheetId="4"/>
      <sheetData sheetId="5"/>
      <sheetData sheetId="6"/>
      <sheetData sheetId="7">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59"/>
  <sheetViews>
    <sheetView tabSelected="1" view="pageLayout" zoomScaleNormal="100" workbookViewId="0">
      <selection activeCell="F23" sqref="F23"/>
    </sheetView>
  </sheetViews>
  <sheetFormatPr defaultColWidth="11.453125" defaultRowHeight="12.5" x14ac:dyDescent="0.25"/>
  <cols>
    <col min="1" max="1" width="6.453125" style="1" customWidth="1"/>
    <col min="2" max="2" width="18.453125" style="1" customWidth="1"/>
    <col min="3" max="3" width="10.54296875" style="1" customWidth="1"/>
    <col min="4" max="4" width="10.26953125" style="1" customWidth="1"/>
    <col min="5" max="5" width="10.453125" style="1" customWidth="1"/>
    <col min="6" max="6" width="25.26953125" style="1" customWidth="1"/>
    <col min="7" max="7" width="20.1796875" style="1" customWidth="1"/>
    <col min="8" max="8" width="6.453125" style="1" customWidth="1"/>
    <col min="9" max="9" width="18.453125" style="1" customWidth="1"/>
    <col min="10" max="10" width="10.54296875" style="1" customWidth="1"/>
    <col min="11" max="11" width="10.26953125" style="1" customWidth="1"/>
    <col min="12" max="12" width="10.453125" style="1" customWidth="1"/>
    <col min="13" max="13" width="25.26953125" style="1" customWidth="1"/>
    <col min="14" max="14" width="19" style="1" customWidth="1"/>
    <col min="15" max="16" width="11.453125" style="1"/>
    <col min="17" max="17" width="17.26953125" style="1" customWidth="1"/>
    <col min="18" max="16384" width="11.453125" style="1"/>
  </cols>
  <sheetData>
    <row r="1" spans="1:15" x14ac:dyDescent="0.25">
      <c r="A1" s="6" t="s">
        <v>267</v>
      </c>
      <c r="H1" s="6" t="s">
        <v>267</v>
      </c>
    </row>
    <row r="2" spans="1:15" ht="18" x14ac:dyDescent="0.4">
      <c r="A2" s="265" t="s">
        <v>228</v>
      </c>
      <c r="B2" s="265"/>
      <c r="C2" s="265"/>
      <c r="D2" s="265"/>
      <c r="E2" s="265"/>
      <c r="F2" s="265"/>
      <c r="G2" s="265"/>
      <c r="H2" s="265" t="s">
        <v>229</v>
      </c>
      <c r="I2" s="265"/>
      <c r="J2" s="265"/>
      <c r="K2" s="265"/>
      <c r="L2" s="265"/>
      <c r="M2" s="265"/>
      <c r="N2" s="265"/>
    </row>
    <row r="3" spans="1:15" x14ac:dyDescent="0.25">
      <c r="A3" s="29" t="s">
        <v>0</v>
      </c>
      <c r="B3" s="27"/>
      <c r="C3" s="27"/>
      <c r="D3" s="27"/>
      <c r="E3" s="27"/>
      <c r="F3" s="27"/>
      <c r="G3" s="27"/>
      <c r="H3" s="27" t="s">
        <v>21</v>
      </c>
      <c r="I3" s="30"/>
      <c r="J3" s="30"/>
      <c r="K3" s="30"/>
      <c r="L3" s="30"/>
      <c r="M3" s="30"/>
      <c r="N3" s="30"/>
    </row>
    <row r="4" spans="1:15" ht="77.25" customHeight="1" thickBot="1" x14ac:dyDescent="0.3">
      <c r="A4" s="266" t="s">
        <v>85</v>
      </c>
      <c r="B4" s="267"/>
      <c r="C4" s="267"/>
      <c r="D4" s="267"/>
      <c r="E4" s="267"/>
      <c r="F4" s="267"/>
      <c r="G4" s="27"/>
      <c r="H4" s="266" t="s">
        <v>88</v>
      </c>
      <c r="I4" s="267"/>
      <c r="J4" s="267"/>
      <c r="K4" s="267"/>
      <c r="L4" s="267"/>
      <c r="M4" s="267"/>
      <c r="N4" s="27"/>
    </row>
    <row r="5" spans="1:15" ht="15" thickBot="1" x14ac:dyDescent="0.4">
      <c r="A5" s="268" t="s">
        <v>136</v>
      </c>
      <c r="B5" s="269"/>
      <c r="C5" s="258">
        <v>91187010</v>
      </c>
      <c r="D5" s="259"/>
      <c r="E5" s="259"/>
      <c r="F5" s="259"/>
      <c r="G5" s="260"/>
      <c r="H5" s="256" t="s">
        <v>89</v>
      </c>
      <c r="I5" s="257"/>
      <c r="J5" s="258">
        <f>C5</f>
        <v>91187010</v>
      </c>
      <c r="K5" s="259"/>
      <c r="L5" s="259"/>
      <c r="M5" s="259"/>
      <c r="N5" s="260"/>
    </row>
    <row r="6" spans="1:15" ht="15" thickBot="1" x14ac:dyDescent="0.3">
      <c r="A6" s="261" t="s">
        <v>1</v>
      </c>
      <c r="B6" s="262"/>
      <c r="C6" s="263" t="s">
        <v>271</v>
      </c>
      <c r="D6" s="264"/>
      <c r="E6" s="264"/>
      <c r="F6" s="264"/>
      <c r="G6" s="262"/>
      <c r="H6" s="261" t="s">
        <v>90</v>
      </c>
      <c r="I6" s="262"/>
      <c r="J6" s="263" t="s">
        <v>270</v>
      </c>
      <c r="K6" s="264"/>
      <c r="L6" s="264"/>
      <c r="M6" s="264"/>
      <c r="N6" s="262"/>
    </row>
    <row r="7" spans="1:15" ht="13" thickBot="1" x14ac:dyDescent="0.3">
      <c r="A7" s="213" t="s">
        <v>84</v>
      </c>
      <c r="B7" s="214"/>
      <c r="C7" s="214"/>
      <c r="D7" s="214"/>
      <c r="E7" s="214"/>
      <c r="F7" s="214"/>
      <c r="G7" s="215"/>
      <c r="H7" s="213" t="s">
        <v>91</v>
      </c>
      <c r="I7" s="214"/>
      <c r="J7" s="214"/>
      <c r="K7" s="214"/>
      <c r="L7" s="214"/>
      <c r="M7" s="214"/>
      <c r="N7" s="215"/>
    </row>
    <row r="8" spans="1:15" ht="7.5" customHeight="1" thickBot="1" x14ac:dyDescent="0.3">
      <c r="A8" s="31"/>
      <c r="B8" s="31"/>
      <c r="C8" s="31"/>
      <c r="D8" s="31"/>
      <c r="E8" s="31"/>
      <c r="F8" s="31"/>
      <c r="G8" s="31"/>
      <c r="H8" s="31"/>
      <c r="I8" s="31"/>
      <c r="J8" s="31"/>
      <c r="K8" s="31"/>
      <c r="L8" s="31"/>
      <c r="M8" s="31"/>
      <c r="N8" s="31"/>
    </row>
    <row r="9" spans="1:15" x14ac:dyDescent="0.25">
      <c r="A9" s="216" t="s">
        <v>93</v>
      </c>
      <c r="B9" s="217"/>
      <c r="C9" s="217"/>
      <c r="D9" s="217"/>
      <c r="E9" s="217"/>
      <c r="F9" s="217"/>
      <c r="G9" s="218"/>
      <c r="H9" s="216" t="s">
        <v>94</v>
      </c>
      <c r="I9" s="217"/>
      <c r="J9" s="217"/>
      <c r="K9" s="217"/>
      <c r="L9" s="217"/>
      <c r="M9" s="217"/>
      <c r="N9" s="218"/>
    </row>
    <row r="10" spans="1:15" ht="14.5" x14ac:dyDescent="0.25">
      <c r="A10" s="252" t="s">
        <v>83</v>
      </c>
      <c r="B10" s="253"/>
      <c r="C10" s="253"/>
      <c r="D10" s="253"/>
      <c r="E10" s="28">
        <f>C5</f>
        <v>91187010</v>
      </c>
      <c r="F10" s="254" t="s">
        <v>82</v>
      </c>
      <c r="G10" s="255"/>
      <c r="H10" s="252" t="s">
        <v>92</v>
      </c>
      <c r="I10" s="253"/>
      <c r="J10" s="253"/>
      <c r="K10" s="253"/>
      <c r="L10" s="28">
        <f>J5</f>
        <v>91187010</v>
      </c>
      <c r="M10" s="254" t="s">
        <v>82</v>
      </c>
      <c r="N10" s="255"/>
    </row>
    <row r="11" spans="1:15" ht="41.25" customHeight="1" thickBot="1" x14ac:dyDescent="0.3">
      <c r="A11" s="249" t="s">
        <v>219</v>
      </c>
      <c r="B11" s="250"/>
      <c r="C11" s="250"/>
      <c r="D11" s="250"/>
      <c r="E11" s="250"/>
      <c r="F11" s="250"/>
      <c r="G11" s="251"/>
      <c r="H11" s="249" t="s">
        <v>220</v>
      </c>
      <c r="I11" s="250"/>
      <c r="J11" s="250"/>
      <c r="K11" s="250"/>
      <c r="L11" s="250"/>
      <c r="M11" s="250"/>
      <c r="N11" s="251"/>
    </row>
    <row r="12" spans="1:15" ht="8.15" customHeight="1" thickBot="1" x14ac:dyDescent="0.3">
      <c r="A12" s="31"/>
      <c r="B12" s="31"/>
      <c r="C12" s="31"/>
      <c r="D12" s="31"/>
      <c r="E12" s="31"/>
      <c r="F12" s="31"/>
      <c r="G12" s="31"/>
      <c r="H12" s="31"/>
      <c r="I12" s="31"/>
      <c r="J12" s="31"/>
      <c r="K12" s="31"/>
      <c r="L12" s="31"/>
      <c r="M12" s="31"/>
      <c r="N12" s="31"/>
    </row>
    <row r="13" spans="1:15" ht="41.15" customHeight="1" thickBot="1" x14ac:dyDescent="0.3">
      <c r="A13" s="219" t="s">
        <v>230</v>
      </c>
      <c r="B13" s="220"/>
      <c r="C13" s="220"/>
      <c r="D13" s="220"/>
      <c r="E13" s="220"/>
      <c r="F13" s="220"/>
      <c r="G13" s="221"/>
      <c r="H13" s="219" t="s">
        <v>95</v>
      </c>
      <c r="I13" s="220"/>
      <c r="J13" s="220"/>
      <c r="K13" s="220"/>
      <c r="L13" s="220"/>
      <c r="M13" s="220"/>
      <c r="N13" s="221"/>
      <c r="O13" s="59"/>
    </row>
    <row r="14" spans="1:15" ht="8.15" customHeight="1" thickBot="1" x14ac:dyDescent="0.3">
      <c r="A14" s="30"/>
      <c r="B14" s="30"/>
      <c r="C14" s="30"/>
      <c r="D14" s="30"/>
      <c r="E14" s="30"/>
      <c r="F14" s="30"/>
      <c r="G14" s="30"/>
      <c r="H14" s="30"/>
      <c r="I14" s="30"/>
      <c r="J14" s="30"/>
      <c r="K14" s="30"/>
      <c r="L14" s="30"/>
      <c r="M14" s="30"/>
      <c r="N14" s="30"/>
    </row>
    <row r="15" spans="1:15" x14ac:dyDescent="0.25">
      <c r="A15" s="32" t="s">
        <v>2</v>
      </c>
      <c r="B15" s="33"/>
      <c r="C15" s="33"/>
      <c r="D15" s="33"/>
      <c r="E15" s="33"/>
      <c r="F15" s="33"/>
      <c r="G15" s="34"/>
      <c r="H15" s="32" t="s">
        <v>96</v>
      </c>
      <c r="I15" s="33"/>
      <c r="J15" s="33"/>
      <c r="K15" s="33"/>
      <c r="L15" s="33"/>
      <c r="M15" s="33"/>
      <c r="N15" s="34"/>
    </row>
    <row r="16" spans="1:15" x14ac:dyDescent="0.25">
      <c r="A16" s="222" t="s">
        <v>3</v>
      </c>
      <c r="B16" s="223"/>
      <c r="C16" s="223"/>
      <c r="D16" s="223"/>
      <c r="E16" s="223"/>
      <c r="F16" s="223"/>
      <c r="G16" s="224"/>
      <c r="H16" s="270" t="s">
        <v>97</v>
      </c>
      <c r="I16" s="223"/>
      <c r="J16" s="223"/>
      <c r="K16" s="223"/>
      <c r="L16" s="223"/>
      <c r="M16" s="223"/>
      <c r="N16" s="224"/>
    </row>
    <row r="17" spans="1:17" ht="14.5" x14ac:dyDescent="0.35">
      <c r="A17" s="247" t="s">
        <v>4</v>
      </c>
      <c r="B17" s="187"/>
      <c r="C17" s="187"/>
      <c r="D17" s="187"/>
      <c r="E17" s="248"/>
      <c r="F17" s="76" t="s">
        <v>5</v>
      </c>
      <c r="G17" s="35"/>
      <c r="H17" s="247" t="s">
        <v>22</v>
      </c>
      <c r="I17" s="187"/>
      <c r="J17" s="187"/>
      <c r="K17" s="187"/>
      <c r="L17" s="248"/>
      <c r="M17" s="76" t="s">
        <v>5</v>
      </c>
      <c r="N17" s="35"/>
    </row>
    <row r="18" spans="1:17" ht="13" x14ac:dyDescent="0.3">
      <c r="A18" s="242" t="s">
        <v>6</v>
      </c>
      <c r="B18" s="243"/>
      <c r="C18" s="115" t="s">
        <v>269</v>
      </c>
      <c r="D18" s="244" t="s">
        <v>7</v>
      </c>
      <c r="E18" s="245"/>
      <c r="F18" s="245"/>
      <c r="G18" s="246"/>
      <c r="H18" s="242" t="s">
        <v>98</v>
      </c>
      <c r="I18" s="243"/>
      <c r="J18" s="115" t="str">
        <f>C18</f>
        <v>2</v>
      </c>
      <c r="K18" s="244" t="s">
        <v>100</v>
      </c>
      <c r="L18" s="245"/>
      <c r="M18" s="245"/>
      <c r="N18" s="246"/>
    </row>
    <row r="19" spans="1:17" ht="13" thickBot="1" x14ac:dyDescent="0.3">
      <c r="A19" s="225" t="s">
        <v>8</v>
      </c>
      <c r="B19" s="226"/>
      <c r="C19" s="226"/>
      <c r="D19" s="226"/>
      <c r="E19" s="226"/>
      <c r="F19" s="226"/>
      <c r="G19" s="227"/>
      <c r="H19" s="225" t="s">
        <v>99</v>
      </c>
      <c r="I19" s="226"/>
      <c r="J19" s="226"/>
      <c r="K19" s="226"/>
      <c r="L19" s="226"/>
      <c r="M19" s="226"/>
      <c r="N19" s="227"/>
    </row>
    <row r="20" spans="1:17" ht="7.5" customHeight="1" thickBot="1" x14ac:dyDescent="0.3">
      <c r="A20" s="31"/>
      <c r="B20" s="31"/>
      <c r="C20" s="31"/>
      <c r="D20" s="31"/>
      <c r="E20" s="31"/>
      <c r="F20" s="31"/>
      <c r="G20" s="31"/>
      <c r="H20" s="31"/>
      <c r="I20" s="31"/>
      <c r="J20" s="31"/>
      <c r="K20" s="31"/>
      <c r="L20" s="31"/>
      <c r="M20" s="31"/>
      <c r="N20" s="31"/>
    </row>
    <row r="21" spans="1:17" x14ac:dyDescent="0.25">
      <c r="A21" s="231" t="s">
        <v>141</v>
      </c>
      <c r="B21" s="232"/>
      <c r="C21" s="232"/>
      <c r="D21" s="232"/>
      <c r="E21" s="232"/>
      <c r="F21" s="232"/>
      <c r="G21" s="233"/>
      <c r="H21" s="231" t="s">
        <v>31</v>
      </c>
      <c r="I21" s="232"/>
      <c r="J21" s="232"/>
      <c r="K21" s="232"/>
      <c r="L21" s="232"/>
      <c r="M21" s="232"/>
      <c r="N21" s="233"/>
    </row>
    <row r="22" spans="1:17" ht="13.5" thickBot="1" x14ac:dyDescent="0.35">
      <c r="A22" s="234" t="s">
        <v>17</v>
      </c>
      <c r="B22" s="235"/>
      <c r="C22" s="235"/>
      <c r="D22" s="116">
        <v>0.58333333333333337</v>
      </c>
      <c r="E22" s="117" t="s">
        <v>18</v>
      </c>
      <c r="F22" s="118">
        <v>45747</v>
      </c>
      <c r="G22" s="119"/>
      <c r="H22" s="234" t="s">
        <v>171</v>
      </c>
      <c r="I22" s="235"/>
      <c r="J22" s="235"/>
      <c r="K22" s="116">
        <f>D22</f>
        <v>0.58333333333333337</v>
      </c>
      <c r="L22" s="120" t="s">
        <v>101</v>
      </c>
      <c r="M22" s="118">
        <f>F22</f>
        <v>45747</v>
      </c>
      <c r="N22" s="119"/>
    </row>
    <row r="23" spans="1:17" ht="8.15" customHeight="1" thickBot="1" x14ac:dyDescent="0.3">
      <c r="A23" s="27"/>
      <c r="B23" s="27"/>
      <c r="C23" s="27"/>
      <c r="D23" s="27"/>
      <c r="E23" s="27"/>
      <c r="F23" s="27"/>
      <c r="G23" s="27"/>
      <c r="H23" s="27"/>
      <c r="I23" s="27"/>
      <c r="J23" s="27"/>
      <c r="K23" s="27"/>
      <c r="L23" s="27"/>
      <c r="M23" s="27"/>
      <c r="N23" s="27"/>
    </row>
    <row r="24" spans="1:17" ht="39" customHeight="1" thickBot="1" x14ac:dyDescent="0.3">
      <c r="A24" s="236" t="s">
        <v>231</v>
      </c>
      <c r="B24" s="237"/>
      <c r="C24" s="237"/>
      <c r="D24" s="237"/>
      <c r="E24" s="237"/>
      <c r="F24" s="237"/>
      <c r="G24" s="238"/>
      <c r="H24" s="236" t="s">
        <v>232</v>
      </c>
      <c r="I24" s="237"/>
      <c r="J24" s="237"/>
      <c r="K24" s="237"/>
      <c r="L24" s="237"/>
      <c r="M24" s="237"/>
      <c r="N24" s="238"/>
      <c r="O24" s="59"/>
    </row>
    <row r="25" spans="1:17" ht="19.5" customHeight="1" thickBot="1" x14ac:dyDescent="0.3">
      <c r="A25" s="27"/>
      <c r="B25" s="27"/>
      <c r="C25" s="27"/>
      <c r="D25" s="27"/>
      <c r="E25" s="27"/>
      <c r="F25" s="27"/>
      <c r="G25" s="27"/>
      <c r="H25" s="27"/>
      <c r="I25" s="27"/>
      <c r="J25" s="27"/>
      <c r="K25" s="27"/>
      <c r="L25" s="27"/>
      <c r="M25" s="27"/>
      <c r="N25" s="27"/>
      <c r="O25" s="178"/>
      <c r="P25" s="178"/>
      <c r="Q25" s="178"/>
    </row>
    <row r="26" spans="1:17" ht="29.5" customHeight="1" thickBot="1" x14ac:dyDescent="0.4">
      <c r="A26" s="239" t="s">
        <v>174</v>
      </c>
      <c r="B26" s="240"/>
      <c r="C26" s="240"/>
      <c r="D26" s="240"/>
      <c r="E26" s="241"/>
      <c r="F26" s="121">
        <f>F22+21</f>
        <v>45768</v>
      </c>
      <c r="G26" s="122"/>
      <c r="H26" s="239" t="s">
        <v>175</v>
      </c>
      <c r="I26" s="240"/>
      <c r="J26" s="240"/>
      <c r="K26" s="240"/>
      <c r="L26" s="241"/>
      <c r="M26" s="123">
        <f>F26</f>
        <v>45768</v>
      </c>
      <c r="N26" s="122"/>
      <c r="O26" s="178"/>
      <c r="P26" s="178"/>
      <c r="Q26" s="178"/>
    </row>
    <row r="27" spans="1:17" ht="38.65" customHeight="1" x14ac:dyDescent="0.25">
      <c r="A27" s="186" t="s">
        <v>165</v>
      </c>
      <c r="B27" s="186"/>
      <c r="C27" s="186"/>
      <c r="D27" s="186"/>
      <c r="E27" s="186"/>
      <c r="F27" s="186"/>
      <c r="G27" s="186"/>
      <c r="H27" s="186" t="s">
        <v>233</v>
      </c>
      <c r="I27" s="186"/>
      <c r="J27" s="186"/>
      <c r="K27" s="186"/>
      <c r="L27" s="186"/>
      <c r="M27" s="186"/>
      <c r="N27" s="186"/>
    </row>
    <row r="28" spans="1:17" ht="13.15" customHeight="1" thickBot="1" x14ac:dyDescent="0.3">
      <c r="A28" s="187" t="s">
        <v>234</v>
      </c>
      <c r="B28" s="187"/>
      <c r="C28" s="187"/>
      <c r="D28" s="187"/>
      <c r="E28" s="187"/>
      <c r="F28" s="187"/>
      <c r="G28" s="187"/>
      <c r="H28" s="187" t="s">
        <v>32</v>
      </c>
      <c r="I28" s="187"/>
      <c r="J28" s="187"/>
      <c r="K28" s="187"/>
      <c r="L28" s="187"/>
      <c r="M28" s="187"/>
      <c r="N28" s="187"/>
    </row>
    <row r="29" spans="1:17" s="6" customFormat="1" ht="39" customHeight="1" x14ac:dyDescent="0.3">
      <c r="A29" s="228" t="s">
        <v>142</v>
      </c>
      <c r="B29" s="229"/>
      <c r="C29" s="229"/>
      <c r="D29" s="229"/>
      <c r="E29" s="229"/>
      <c r="F29" s="229"/>
      <c r="G29" s="230"/>
      <c r="H29" s="188" t="s">
        <v>143</v>
      </c>
      <c r="I29" s="189"/>
      <c r="J29" s="189"/>
      <c r="K29" s="189"/>
      <c r="L29" s="189"/>
      <c r="M29" s="189"/>
      <c r="N29" s="190"/>
      <c r="O29" s="179"/>
      <c r="P29" s="179"/>
      <c r="Q29" s="179"/>
    </row>
    <row r="30" spans="1:17" s="6" customFormat="1" ht="24.75" customHeight="1" x14ac:dyDescent="0.25">
      <c r="A30" s="201" t="s">
        <v>9</v>
      </c>
      <c r="B30" s="202"/>
      <c r="C30" s="202"/>
      <c r="D30" s="202"/>
      <c r="E30" s="202"/>
      <c r="F30" s="202"/>
      <c r="G30" s="203"/>
      <c r="H30" s="175" t="s">
        <v>23</v>
      </c>
      <c r="I30" s="176"/>
      <c r="J30" s="176"/>
      <c r="K30" s="176"/>
      <c r="L30" s="176"/>
      <c r="M30" s="176"/>
      <c r="N30" s="177"/>
      <c r="O30" s="179"/>
      <c r="P30" s="179"/>
      <c r="Q30" s="179"/>
    </row>
    <row r="31" spans="1:17" s="6" customFormat="1" ht="12.75" customHeight="1" x14ac:dyDescent="0.25">
      <c r="A31" s="204" t="s">
        <v>10</v>
      </c>
      <c r="B31" s="205"/>
      <c r="C31" s="205"/>
      <c r="D31" s="205"/>
      <c r="E31" s="205"/>
      <c r="F31" s="205"/>
      <c r="G31" s="206"/>
      <c r="H31" s="25" t="s">
        <v>24</v>
      </c>
      <c r="I31" s="88"/>
      <c r="J31" s="88"/>
      <c r="K31" s="88"/>
      <c r="L31" s="88"/>
      <c r="M31" s="89"/>
      <c r="N31" s="26"/>
      <c r="O31" s="179"/>
      <c r="P31" s="179"/>
      <c r="Q31" s="179"/>
    </row>
    <row r="32" spans="1:17" s="6" customFormat="1" ht="12.75" customHeight="1" x14ac:dyDescent="0.25">
      <c r="A32" s="192" t="s">
        <v>11</v>
      </c>
      <c r="B32" s="193"/>
      <c r="C32" s="193"/>
      <c r="D32" s="193"/>
      <c r="E32" s="193"/>
      <c r="F32" s="193"/>
      <c r="G32" s="194"/>
      <c r="H32" s="172" t="s">
        <v>25</v>
      </c>
      <c r="I32" s="173"/>
      <c r="J32" s="173"/>
      <c r="K32" s="173"/>
      <c r="L32" s="173"/>
      <c r="M32" s="173"/>
      <c r="N32" s="174"/>
      <c r="O32" s="179"/>
      <c r="P32" s="179"/>
      <c r="Q32" s="179"/>
    </row>
    <row r="33" spans="1:17" s="6" customFormat="1" ht="28.5" customHeight="1" x14ac:dyDescent="0.25">
      <c r="A33" s="207" t="s">
        <v>12</v>
      </c>
      <c r="B33" s="208"/>
      <c r="C33" s="208"/>
      <c r="D33" s="208"/>
      <c r="E33" s="208"/>
      <c r="F33" s="208"/>
      <c r="G33" s="209"/>
      <c r="H33" s="180" t="s">
        <v>26</v>
      </c>
      <c r="I33" s="181"/>
      <c r="J33" s="181"/>
      <c r="K33" s="181"/>
      <c r="L33" s="181"/>
      <c r="M33" s="181"/>
      <c r="N33" s="182"/>
      <c r="O33" s="179"/>
      <c r="P33" s="179"/>
      <c r="Q33" s="179"/>
    </row>
    <row r="34" spans="1:17" s="6" customFormat="1" ht="12.65" customHeight="1" x14ac:dyDescent="0.25">
      <c r="A34" s="210" t="s">
        <v>13</v>
      </c>
      <c r="B34" s="211"/>
      <c r="C34" s="211"/>
      <c r="D34" s="211"/>
      <c r="E34" s="211"/>
      <c r="F34" s="211"/>
      <c r="G34" s="212"/>
      <c r="H34" s="183" t="s">
        <v>27</v>
      </c>
      <c r="I34" s="184"/>
      <c r="J34" s="184"/>
      <c r="K34" s="184"/>
      <c r="L34" s="184"/>
      <c r="M34" s="184"/>
      <c r="N34" s="185"/>
      <c r="O34" s="179"/>
      <c r="P34" s="179"/>
      <c r="Q34" s="179"/>
    </row>
    <row r="35" spans="1:17" s="6" customFormat="1" ht="12.75" customHeight="1" x14ac:dyDescent="0.25">
      <c r="A35" s="192" t="s">
        <v>14</v>
      </c>
      <c r="B35" s="193"/>
      <c r="C35" s="193"/>
      <c r="D35" s="193"/>
      <c r="E35" s="193"/>
      <c r="F35" s="193"/>
      <c r="G35" s="194"/>
      <c r="H35" s="198" t="s">
        <v>28</v>
      </c>
      <c r="I35" s="199"/>
      <c r="J35" s="199"/>
      <c r="K35" s="199"/>
      <c r="L35" s="199"/>
      <c r="M35" s="199"/>
      <c r="N35" s="200"/>
      <c r="O35" s="179"/>
      <c r="P35" s="179"/>
      <c r="Q35" s="179"/>
    </row>
    <row r="36" spans="1:17" s="6" customFormat="1" ht="12.75" customHeight="1" x14ac:dyDescent="0.25">
      <c r="A36" s="192" t="s">
        <v>15</v>
      </c>
      <c r="B36" s="193"/>
      <c r="C36" s="193"/>
      <c r="D36" s="193"/>
      <c r="E36" s="193"/>
      <c r="F36" s="193"/>
      <c r="G36" s="194"/>
      <c r="H36" s="172" t="s">
        <v>29</v>
      </c>
      <c r="I36" s="173"/>
      <c r="J36" s="173"/>
      <c r="K36" s="173"/>
      <c r="L36" s="173"/>
      <c r="M36" s="173"/>
      <c r="N36" s="174"/>
      <c r="O36" s="179"/>
      <c r="P36" s="179"/>
      <c r="Q36" s="179"/>
    </row>
    <row r="37" spans="1:17" s="6" customFormat="1" ht="15.75" customHeight="1" thickBot="1" x14ac:dyDescent="0.3">
      <c r="A37" s="195" t="s">
        <v>16</v>
      </c>
      <c r="B37" s="196"/>
      <c r="C37" s="196"/>
      <c r="D37" s="196"/>
      <c r="E37" s="196"/>
      <c r="F37" s="196"/>
      <c r="G37" s="197"/>
      <c r="H37" s="195" t="s">
        <v>30</v>
      </c>
      <c r="I37" s="196"/>
      <c r="J37" s="196"/>
      <c r="K37" s="196"/>
      <c r="L37" s="196"/>
      <c r="M37" s="196"/>
      <c r="N37" s="197"/>
      <c r="O37" s="179"/>
      <c r="P37" s="179"/>
      <c r="Q37" s="179"/>
    </row>
    <row r="38" spans="1:17" s="6" customFormat="1" ht="9" customHeight="1" thickBot="1" x14ac:dyDescent="0.3">
      <c r="A38" s="191"/>
      <c r="B38" s="191"/>
      <c r="C38" s="191"/>
      <c r="D38" s="191"/>
      <c r="E38" s="191"/>
      <c r="F38" s="191"/>
      <c r="G38" s="191"/>
      <c r="H38" s="191"/>
      <c r="I38" s="191"/>
      <c r="J38" s="191"/>
      <c r="K38" s="191"/>
      <c r="L38" s="191"/>
      <c r="M38" s="191"/>
      <c r="N38" s="191"/>
      <c r="O38" s="179"/>
      <c r="P38" s="179"/>
      <c r="Q38" s="179"/>
    </row>
    <row r="39" spans="1:17" ht="13.15" customHeight="1" x14ac:dyDescent="0.3">
      <c r="A39" s="36" t="s">
        <v>19</v>
      </c>
      <c r="B39" s="27"/>
      <c r="C39" s="27"/>
      <c r="D39" s="27"/>
      <c r="E39" s="27"/>
      <c r="F39" s="27"/>
      <c r="G39" s="27"/>
      <c r="H39" s="36" t="s">
        <v>33</v>
      </c>
      <c r="I39" s="27"/>
      <c r="J39" s="27"/>
      <c r="K39" s="27"/>
      <c r="L39" s="27"/>
      <c r="M39" s="27"/>
      <c r="N39" s="27"/>
    </row>
    <row r="40" spans="1:17" ht="11.65" customHeight="1" x14ac:dyDescent="0.3">
      <c r="A40" s="36" t="s">
        <v>20</v>
      </c>
      <c r="B40" s="27"/>
      <c r="C40" s="27"/>
      <c r="D40" s="27"/>
      <c r="E40" s="27"/>
      <c r="F40" s="27"/>
      <c r="G40" s="27"/>
      <c r="H40" s="36" t="s">
        <v>34</v>
      </c>
      <c r="I40" s="27"/>
      <c r="J40" s="27"/>
      <c r="K40" s="27"/>
      <c r="L40" s="27"/>
      <c r="M40" s="27"/>
      <c r="N40" s="27"/>
    </row>
    <row r="41" spans="1:17" ht="15.75" customHeight="1" x14ac:dyDescent="0.25">
      <c r="A41" s="6"/>
      <c r="B41" s="6"/>
      <c r="C41" s="6"/>
      <c r="D41" s="6"/>
      <c r="E41" s="6"/>
      <c r="F41" s="6"/>
      <c r="G41" s="6"/>
    </row>
    <row r="49" ht="6.75" customHeight="1" x14ac:dyDescent="0.25"/>
    <row r="55" ht="26.25" customHeight="1" x14ac:dyDescent="0.25"/>
    <row r="58" ht="42.75" customHeight="1" x14ac:dyDescent="0.25"/>
    <row r="59" ht="17.25" customHeight="1" x14ac:dyDescent="0.25"/>
  </sheetData>
  <mergeCells count="67">
    <mergeCell ref="H17:L17"/>
    <mergeCell ref="H18:I18"/>
    <mergeCell ref="K18:N18"/>
    <mergeCell ref="H7:N7"/>
    <mergeCell ref="H9:N9"/>
    <mergeCell ref="H13:N13"/>
    <mergeCell ref="H16:N16"/>
    <mergeCell ref="H19:N19"/>
    <mergeCell ref="H21:N21"/>
    <mergeCell ref="H22:J22"/>
    <mergeCell ref="H24:N24"/>
    <mergeCell ref="H26:L26"/>
    <mergeCell ref="H5:I5"/>
    <mergeCell ref="J5:N5"/>
    <mergeCell ref="H6:I6"/>
    <mergeCell ref="J6:N6"/>
    <mergeCell ref="A2:G2"/>
    <mergeCell ref="H2:N2"/>
    <mergeCell ref="H4:M4"/>
    <mergeCell ref="A4:F4"/>
    <mergeCell ref="A6:B6"/>
    <mergeCell ref="C6:G6"/>
    <mergeCell ref="C5:G5"/>
    <mergeCell ref="A5:B5"/>
    <mergeCell ref="A11:G11"/>
    <mergeCell ref="A10:D10"/>
    <mergeCell ref="F10:G10"/>
    <mergeCell ref="H10:K10"/>
    <mergeCell ref="M10:N10"/>
    <mergeCell ref="H11:N11"/>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30:G30"/>
    <mergeCell ref="A31:G31"/>
    <mergeCell ref="A32:G32"/>
    <mergeCell ref="A33:G33"/>
    <mergeCell ref="A34:G34"/>
    <mergeCell ref="A38:G38"/>
    <mergeCell ref="H38:N38"/>
    <mergeCell ref="A35:G35"/>
    <mergeCell ref="A36:G36"/>
    <mergeCell ref="A37:G37"/>
    <mergeCell ref="H35:N35"/>
    <mergeCell ref="H36:N36"/>
    <mergeCell ref="H32:N32"/>
    <mergeCell ref="H30:N30"/>
    <mergeCell ref="O25:Q26"/>
    <mergeCell ref="O29:Q38"/>
    <mergeCell ref="H33:N33"/>
    <mergeCell ref="H34:N34"/>
    <mergeCell ref="H27:N27"/>
    <mergeCell ref="H28:N28"/>
    <mergeCell ref="H29:N29"/>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sheetPr codeName="Sheet2"/>
  <dimension ref="A1:J67"/>
  <sheetViews>
    <sheetView view="pageLayout" topLeftCell="A5" zoomScaleNormal="100" workbookViewId="0">
      <selection activeCell="B9" sqref="B9:D9"/>
    </sheetView>
  </sheetViews>
  <sheetFormatPr defaultColWidth="11.453125" defaultRowHeight="12.5" x14ac:dyDescent="0.25"/>
  <cols>
    <col min="1" max="1" width="3.7265625" style="1" customWidth="1"/>
    <col min="2" max="2" width="12.453125" style="1" customWidth="1"/>
    <col min="3" max="3" width="23.26953125" style="1" customWidth="1"/>
    <col min="4" max="4" width="63" style="1" customWidth="1"/>
    <col min="5" max="5" width="3.7265625" style="1" customWidth="1"/>
    <col min="6" max="6" width="12.1796875" style="1" customWidth="1"/>
    <col min="7" max="7" width="27.1796875" style="1" customWidth="1"/>
    <col min="8" max="8" width="59.54296875" style="1" customWidth="1"/>
    <col min="9" max="16384" width="11.453125" style="1"/>
  </cols>
  <sheetData>
    <row r="1" spans="1:10" ht="13" thickBot="1" x14ac:dyDescent="0.3">
      <c r="A1" s="1" t="s">
        <v>267</v>
      </c>
      <c r="E1" s="1" t="s">
        <v>267</v>
      </c>
    </row>
    <row r="2" spans="1:10" ht="14.5" thickBot="1" x14ac:dyDescent="0.35">
      <c r="A2" s="309" t="s">
        <v>144</v>
      </c>
      <c r="B2" s="310"/>
      <c r="C2" s="310"/>
      <c r="D2" s="310"/>
      <c r="E2" s="309" t="s">
        <v>145</v>
      </c>
      <c r="F2" s="310"/>
      <c r="G2" s="310"/>
      <c r="H2" s="332"/>
    </row>
    <row r="3" spans="1:10" ht="46.15" customHeight="1" thickBot="1" x14ac:dyDescent="0.3">
      <c r="A3" s="275">
        <v>1</v>
      </c>
      <c r="B3" s="342" t="s">
        <v>133</v>
      </c>
      <c r="C3" s="340" t="s">
        <v>261</v>
      </c>
      <c r="D3" s="341"/>
      <c r="E3" s="275">
        <v>1</v>
      </c>
      <c r="F3" s="334" t="s">
        <v>134</v>
      </c>
      <c r="G3" s="314" t="s">
        <v>264</v>
      </c>
      <c r="H3" s="315"/>
      <c r="I3" s="59"/>
    </row>
    <row r="4" spans="1:10" ht="42.65" customHeight="1" thickBot="1" x14ac:dyDescent="0.3">
      <c r="A4" s="276"/>
      <c r="B4" s="343"/>
      <c r="C4" s="296" t="s">
        <v>262</v>
      </c>
      <c r="D4" s="304"/>
      <c r="E4" s="276"/>
      <c r="F4" s="335"/>
      <c r="G4" s="271" t="s">
        <v>265</v>
      </c>
      <c r="H4" s="315"/>
      <c r="I4" s="59"/>
    </row>
    <row r="5" spans="1:10" ht="70.900000000000006" customHeight="1" thickBot="1" x14ac:dyDescent="0.3">
      <c r="A5" s="333"/>
      <c r="B5" s="344"/>
      <c r="C5" s="298" t="s">
        <v>263</v>
      </c>
      <c r="D5" s="304"/>
      <c r="E5" s="333"/>
      <c r="F5" s="336"/>
      <c r="G5" s="302" t="s">
        <v>266</v>
      </c>
      <c r="H5" s="337"/>
      <c r="I5" s="59"/>
    </row>
    <row r="6" spans="1:10" ht="41.25" customHeight="1" thickBot="1" x14ac:dyDescent="0.3">
      <c r="A6" s="41">
        <v>2</v>
      </c>
      <c r="B6" s="296" t="s">
        <v>236</v>
      </c>
      <c r="C6" s="297"/>
      <c r="D6" s="304"/>
      <c r="E6" s="41">
        <v>2</v>
      </c>
      <c r="F6" s="314" t="s">
        <v>235</v>
      </c>
      <c r="G6" s="315"/>
      <c r="H6" s="315"/>
    </row>
    <row r="7" spans="1:10" ht="44.25" customHeight="1" thickBot="1" x14ac:dyDescent="0.3">
      <c r="A7" s="42">
        <v>3</v>
      </c>
      <c r="B7" s="338" t="s">
        <v>152</v>
      </c>
      <c r="C7" s="339"/>
      <c r="D7" s="339"/>
      <c r="E7" s="42">
        <v>3</v>
      </c>
      <c r="F7" s="323" t="s">
        <v>172</v>
      </c>
      <c r="G7" s="324"/>
      <c r="H7" s="324"/>
    </row>
    <row r="8" spans="1:10" ht="30.65" customHeight="1" thickBot="1" x14ac:dyDescent="0.3">
      <c r="A8" s="41">
        <v>4</v>
      </c>
      <c r="B8" s="271" t="s">
        <v>173</v>
      </c>
      <c r="C8" s="272"/>
      <c r="D8" s="272"/>
      <c r="E8" s="41">
        <v>4</v>
      </c>
      <c r="F8" s="271" t="s">
        <v>170</v>
      </c>
      <c r="G8" s="272"/>
      <c r="H8" s="272"/>
    </row>
    <row r="9" spans="1:10" ht="57" customHeight="1" x14ac:dyDescent="0.25">
      <c r="A9" s="275">
        <v>5</v>
      </c>
      <c r="B9" s="321" t="s">
        <v>238</v>
      </c>
      <c r="C9" s="322"/>
      <c r="D9" s="322"/>
      <c r="E9" s="275">
        <v>5</v>
      </c>
      <c r="F9" s="321" t="s">
        <v>237</v>
      </c>
      <c r="G9" s="322"/>
      <c r="H9" s="322"/>
      <c r="I9" s="273"/>
      <c r="J9" s="274"/>
    </row>
    <row r="10" spans="1:10" s="124" customFormat="1" ht="15.5" customHeight="1" thickBot="1" x14ac:dyDescent="0.3">
      <c r="A10" s="276"/>
      <c r="B10" s="277" t="s">
        <v>272</v>
      </c>
      <c r="C10" s="278"/>
      <c r="D10" s="279"/>
      <c r="E10" s="276"/>
      <c r="F10" s="277" t="s">
        <v>273</v>
      </c>
      <c r="G10" s="278"/>
      <c r="H10" s="279"/>
      <c r="I10" s="274"/>
      <c r="J10" s="274"/>
    </row>
    <row r="11" spans="1:10" ht="13.9" customHeight="1" thickBot="1" x14ac:dyDescent="0.35">
      <c r="A11" s="316" t="s">
        <v>239</v>
      </c>
      <c r="B11" s="317"/>
      <c r="C11" s="317"/>
      <c r="D11" s="318"/>
      <c r="E11" s="316" t="s">
        <v>240</v>
      </c>
      <c r="F11" s="317"/>
      <c r="G11" s="317"/>
      <c r="H11" s="318"/>
    </row>
    <row r="12" spans="1:10" ht="16.899999999999999" customHeight="1" thickBot="1" x14ac:dyDescent="0.3">
      <c r="A12" s="330"/>
      <c r="B12" s="330"/>
      <c r="C12" s="330"/>
      <c r="D12" s="330"/>
      <c r="E12" s="331"/>
      <c r="F12" s="331"/>
      <c r="G12" s="331"/>
      <c r="H12" s="331"/>
    </row>
    <row r="13" spans="1:10" ht="19.5" customHeight="1" thickBot="1" x14ac:dyDescent="0.4">
      <c r="A13" s="319" t="s">
        <v>70</v>
      </c>
      <c r="B13" s="320"/>
      <c r="C13" s="320"/>
      <c r="D13" s="259"/>
      <c r="E13" s="319" t="s">
        <v>71</v>
      </c>
      <c r="F13" s="320"/>
      <c r="G13" s="320"/>
      <c r="H13" s="259"/>
    </row>
    <row r="14" spans="1:10" ht="25.15" customHeight="1" x14ac:dyDescent="0.35">
      <c r="A14" s="326" t="s">
        <v>72</v>
      </c>
      <c r="B14" s="327"/>
      <c r="C14" s="327"/>
      <c r="D14" s="328"/>
      <c r="E14" s="329" t="s">
        <v>241</v>
      </c>
      <c r="F14" s="328"/>
      <c r="G14" s="328"/>
      <c r="H14" s="328"/>
      <c r="I14" s="43"/>
    </row>
    <row r="15" spans="1:10" ht="25.9" customHeight="1" x14ac:dyDescent="0.35">
      <c r="A15" s="289" t="s">
        <v>73</v>
      </c>
      <c r="B15" s="290"/>
      <c r="C15" s="290"/>
      <c r="D15" s="282"/>
      <c r="E15" s="286" t="s">
        <v>74</v>
      </c>
      <c r="F15" s="282"/>
      <c r="G15" s="282"/>
      <c r="H15" s="282"/>
      <c r="I15" s="43"/>
    </row>
    <row r="16" spans="1:10" ht="13.5" customHeight="1" x14ac:dyDescent="0.35">
      <c r="A16" s="289" t="s">
        <v>75</v>
      </c>
      <c r="B16" s="290"/>
      <c r="C16" s="290"/>
      <c r="D16" s="282"/>
      <c r="E16" s="325" t="s">
        <v>76</v>
      </c>
      <c r="F16" s="282"/>
      <c r="G16" s="282"/>
      <c r="H16" s="282"/>
      <c r="I16" s="43"/>
    </row>
    <row r="17" spans="1:9" ht="82.5" customHeight="1" x14ac:dyDescent="0.35">
      <c r="A17" s="283" t="s">
        <v>259</v>
      </c>
      <c r="B17" s="284"/>
      <c r="C17" s="284"/>
      <c r="D17" s="285"/>
      <c r="E17" s="286" t="s">
        <v>260</v>
      </c>
      <c r="F17" s="282"/>
      <c r="G17" s="282"/>
      <c r="H17" s="287"/>
      <c r="I17" s="60"/>
    </row>
    <row r="18" spans="1:9" ht="10.15" customHeight="1" x14ac:dyDescent="0.35">
      <c r="A18" s="280" t="s">
        <v>77</v>
      </c>
      <c r="B18" s="281"/>
      <c r="C18" s="281"/>
      <c r="D18" s="281"/>
      <c r="E18" s="280" t="s">
        <v>77</v>
      </c>
      <c r="F18" s="282"/>
      <c r="G18" s="282"/>
      <c r="H18" s="282"/>
      <c r="I18" s="43"/>
    </row>
    <row r="19" spans="1:9" ht="27" customHeight="1" x14ac:dyDescent="0.35">
      <c r="A19" s="289" t="s">
        <v>78</v>
      </c>
      <c r="B19" s="290"/>
      <c r="C19" s="290"/>
      <c r="D19" s="282"/>
      <c r="E19" s="286" t="s">
        <v>79</v>
      </c>
      <c r="F19" s="282"/>
      <c r="G19" s="282"/>
      <c r="H19" s="282"/>
      <c r="I19" s="59"/>
    </row>
    <row r="20" spans="1:9" ht="13.15" customHeight="1" x14ac:dyDescent="0.35">
      <c r="A20" s="289" t="s">
        <v>80</v>
      </c>
      <c r="B20" s="290"/>
      <c r="C20" s="290"/>
      <c r="D20" s="282"/>
      <c r="E20" s="286" t="s">
        <v>81</v>
      </c>
      <c r="F20" s="282"/>
      <c r="G20" s="282"/>
      <c r="H20" s="282"/>
      <c r="I20" s="43"/>
    </row>
    <row r="21" spans="1:9" ht="33" customHeight="1" x14ac:dyDescent="0.35">
      <c r="A21" s="291" t="s">
        <v>146</v>
      </c>
      <c r="B21" s="292"/>
      <c r="C21" s="292"/>
      <c r="D21" s="293"/>
      <c r="E21" s="288" t="s">
        <v>242</v>
      </c>
      <c r="F21" s="282"/>
      <c r="G21" s="282"/>
      <c r="H21" s="282"/>
      <c r="I21" s="43"/>
    </row>
    <row r="22" spans="1:9" ht="25.5" customHeight="1" x14ac:dyDescent="0.35">
      <c r="A22" s="313" t="s">
        <v>221</v>
      </c>
      <c r="B22" s="292"/>
      <c r="C22" s="292"/>
      <c r="D22" s="293"/>
      <c r="E22" s="288" t="s">
        <v>222</v>
      </c>
      <c r="F22" s="282"/>
      <c r="G22" s="282"/>
      <c r="H22" s="282"/>
      <c r="I22" s="43"/>
    </row>
    <row r="23" spans="1:9" ht="28.15" customHeight="1" x14ac:dyDescent="0.35">
      <c r="A23" s="313" t="s">
        <v>86</v>
      </c>
      <c r="B23" s="292"/>
      <c r="C23" s="292"/>
      <c r="D23" s="293"/>
      <c r="E23" s="308" t="s">
        <v>87</v>
      </c>
      <c r="F23" s="293"/>
      <c r="G23" s="293"/>
      <c r="H23" s="293"/>
      <c r="I23" s="43"/>
    </row>
    <row r="24" spans="1:9" x14ac:dyDescent="0.25">
      <c r="A24" s="307" t="s">
        <v>137</v>
      </c>
      <c r="B24" s="307"/>
      <c r="C24" s="307"/>
      <c r="D24" s="307"/>
      <c r="E24" s="308" t="s">
        <v>138</v>
      </c>
      <c r="F24" s="307"/>
      <c r="G24" s="307"/>
      <c r="H24" s="307"/>
      <c r="I24" s="43"/>
    </row>
    <row r="25" spans="1:9" ht="28.15" customHeight="1" x14ac:dyDescent="0.25">
      <c r="A25" s="307" t="s">
        <v>150</v>
      </c>
      <c r="B25" s="307"/>
      <c r="C25" s="307"/>
      <c r="D25" s="307"/>
      <c r="E25" s="308" t="s">
        <v>151</v>
      </c>
      <c r="F25" s="307"/>
      <c r="G25" s="307"/>
      <c r="H25" s="307"/>
      <c r="I25" s="43"/>
    </row>
    <row r="26" spans="1:9" x14ac:dyDescent="0.25">
      <c r="A26" s="307" t="s">
        <v>139</v>
      </c>
      <c r="B26" s="307"/>
      <c r="C26" s="307"/>
      <c r="D26" s="307"/>
      <c r="E26" s="308" t="s">
        <v>140</v>
      </c>
      <c r="F26" s="307"/>
      <c r="G26" s="307"/>
      <c r="H26" s="307"/>
      <c r="I26" s="43"/>
    </row>
    <row r="27" spans="1:9" ht="27" customHeight="1" x14ac:dyDescent="0.25">
      <c r="A27" s="307" t="s">
        <v>206</v>
      </c>
      <c r="B27" s="307"/>
      <c r="C27" s="307"/>
      <c r="D27" s="307"/>
      <c r="E27" s="308" t="s">
        <v>243</v>
      </c>
      <c r="F27" s="307"/>
      <c r="G27" s="307"/>
      <c r="H27" s="307"/>
      <c r="I27" s="43"/>
    </row>
    <row r="28" spans="1:9" ht="24.65" customHeight="1" x14ac:dyDescent="0.25">
      <c r="A28" s="311" t="s">
        <v>205</v>
      </c>
      <c r="B28" s="312"/>
      <c r="C28" s="312"/>
      <c r="D28" s="312"/>
      <c r="E28" s="295" t="s">
        <v>244</v>
      </c>
      <c r="F28" s="312"/>
      <c r="G28" s="312"/>
      <c r="H28" s="312"/>
    </row>
    <row r="29" spans="1:9" ht="39.75" customHeight="1" x14ac:dyDescent="0.25">
      <c r="A29" s="311" t="s">
        <v>223</v>
      </c>
      <c r="B29" s="311"/>
      <c r="C29" s="311"/>
      <c r="D29" s="311"/>
      <c r="E29" s="294" t="s">
        <v>224</v>
      </c>
      <c r="F29" s="294"/>
      <c r="G29" s="294"/>
      <c r="H29" s="295"/>
    </row>
    <row r="30" spans="1:9" ht="12.65" customHeight="1" thickBot="1" x14ac:dyDescent="0.3">
      <c r="A30" s="27"/>
      <c r="B30" s="27"/>
      <c r="C30" s="27"/>
      <c r="D30" s="27"/>
      <c r="E30" s="27"/>
      <c r="F30" s="27"/>
      <c r="G30" s="27"/>
      <c r="H30" s="27"/>
    </row>
    <row r="31" spans="1:9" ht="20.5" customHeight="1" thickBot="1" x14ac:dyDescent="0.35">
      <c r="A31" s="309" t="s">
        <v>147</v>
      </c>
      <c r="B31" s="310"/>
      <c r="C31" s="310"/>
      <c r="D31" s="310"/>
      <c r="E31" s="309" t="s">
        <v>148</v>
      </c>
      <c r="F31" s="310"/>
      <c r="G31" s="310"/>
      <c r="H31" s="310"/>
    </row>
    <row r="32" spans="1:9" ht="78.75" customHeight="1" thickBot="1" x14ac:dyDescent="0.3">
      <c r="A32" s="296" t="s">
        <v>209</v>
      </c>
      <c r="B32" s="297"/>
      <c r="C32" s="297"/>
      <c r="D32" s="297"/>
      <c r="E32" s="300" t="s">
        <v>245</v>
      </c>
      <c r="F32" s="301"/>
      <c r="G32" s="301"/>
      <c r="H32" s="301"/>
    </row>
    <row r="33" spans="1:8" ht="156" customHeight="1" thickBot="1" x14ac:dyDescent="0.3">
      <c r="A33" s="296" t="s">
        <v>210</v>
      </c>
      <c r="B33" s="297"/>
      <c r="C33" s="297"/>
      <c r="D33" s="297"/>
      <c r="E33" s="300" t="s">
        <v>246</v>
      </c>
      <c r="F33" s="301"/>
      <c r="G33" s="301"/>
      <c r="H33" s="301"/>
    </row>
    <row r="34" spans="1:8" ht="157.5" customHeight="1" thickBot="1" x14ac:dyDescent="0.3">
      <c r="A34" s="298" t="s">
        <v>211</v>
      </c>
      <c r="B34" s="299"/>
      <c r="C34" s="299"/>
      <c r="D34" s="299"/>
      <c r="E34" s="302" t="s">
        <v>247</v>
      </c>
      <c r="F34" s="303"/>
      <c r="G34" s="303"/>
      <c r="H34" s="303"/>
    </row>
    <row r="35" spans="1:8" ht="36" customHeight="1" thickBot="1" x14ac:dyDescent="0.3">
      <c r="A35" s="305" t="s">
        <v>149</v>
      </c>
      <c r="B35" s="306"/>
      <c r="C35" s="306"/>
      <c r="D35" s="306"/>
      <c r="E35" s="305" t="s">
        <v>248</v>
      </c>
      <c r="F35" s="306"/>
      <c r="G35" s="306"/>
      <c r="H35" s="306"/>
    </row>
    <row r="36" spans="1:8" s="6" customFormat="1" ht="39" customHeight="1" x14ac:dyDescent="0.25">
      <c r="A36" s="79"/>
      <c r="B36" s="72"/>
      <c r="C36" s="72"/>
      <c r="D36" s="72"/>
      <c r="E36" s="80"/>
      <c r="F36" s="80"/>
      <c r="G36" s="80"/>
      <c r="H36" s="80"/>
    </row>
    <row r="37" spans="1:8" s="6" customFormat="1" ht="26.25" customHeight="1" x14ac:dyDescent="0.25">
      <c r="A37" s="72"/>
      <c r="B37" s="72"/>
      <c r="C37" s="72"/>
      <c r="D37" s="72"/>
      <c r="E37" s="80"/>
      <c r="F37" s="80"/>
      <c r="G37" s="80"/>
      <c r="H37" s="80"/>
    </row>
    <row r="38" spans="1:8" s="6" customFormat="1" x14ac:dyDescent="0.25">
      <c r="A38" s="31"/>
      <c r="B38" s="31"/>
      <c r="C38" s="31"/>
      <c r="D38" s="31"/>
      <c r="E38" s="29"/>
      <c r="F38" s="29"/>
      <c r="G38" s="29"/>
      <c r="H38" s="29"/>
    </row>
    <row r="39" spans="1:8" s="6" customFormat="1" x14ac:dyDescent="0.25">
      <c r="A39" s="81"/>
      <c r="B39" s="81"/>
      <c r="C39" s="81"/>
      <c r="D39" s="81"/>
      <c r="E39" s="82"/>
      <c r="F39" s="82"/>
      <c r="G39" s="82"/>
      <c r="H39" s="82"/>
    </row>
    <row r="40" spans="1:8" s="6" customFormat="1" ht="28.5" customHeight="1" x14ac:dyDescent="0.25">
      <c r="A40" s="83"/>
      <c r="B40" s="83"/>
      <c r="C40" s="83"/>
      <c r="D40" s="83"/>
      <c r="E40" s="84"/>
      <c r="F40" s="84"/>
      <c r="G40" s="84"/>
      <c r="H40" s="84"/>
    </row>
    <row r="41" spans="1:8" s="6" customFormat="1" ht="12.65" customHeight="1" x14ac:dyDescent="0.25">
      <c r="A41" s="85"/>
      <c r="B41" s="85"/>
      <c r="C41" s="85"/>
      <c r="D41" s="85"/>
      <c r="E41" s="86"/>
      <c r="F41" s="86"/>
      <c r="G41" s="86"/>
      <c r="H41" s="86"/>
    </row>
    <row r="42" spans="1:8" s="6" customFormat="1" x14ac:dyDescent="0.25">
      <c r="A42" s="81"/>
      <c r="B42" s="81"/>
      <c r="C42" s="81"/>
      <c r="D42" s="81"/>
      <c r="E42" s="87"/>
      <c r="F42" s="87"/>
      <c r="G42" s="87"/>
      <c r="H42" s="87"/>
    </row>
    <row r="43" spans="1:8" s="6" customFormat="1" x14ac:dyDescent="0.25">
      <c r="A43" s="81"/>
      <c r="B43" s="81"/>
      <c r="C43" s="81"/>
      <c r="D43" s="81"/>
      <c r="E43" s="82"/>
      <c r="F43" s="82"/>
      <c r="G43" s="82"/>
      <c r="H43" s="82"/>
    </row>
    <row r="44" spans="1:8" s="6" customFormat="1" ht="15.75" customHeight="1" x14ac:dyDescent="0.25">
      <c r="A44" s="87"/>
      <c r="B44" s="87"/>
      <c r="C44" s="87"/>
      <c r="D44" s="87"/>
      <c r="E44" s="87"/>
      <c r="F44" s="87"/>
      <c r="G44" s="87"/>
      <c r="H44" s="87"/>
    </row>
    <row r="45" spans="1:8" ht="8.15" customHeight="1" x14ac:dyDescent="0.25">
      <c r="A45" s="27"/>
      <c r="B45" s="27"/>
      <c r="C45" s="27"/>
      <c r="D45" s="27"/>
      <c r="E45" s="27"/>
      <c r="F45" s="27"/>
      <c r="G45" s="27"/>
      <c r="H45" s="27"/>
    </row>
    <row r="46" spans="1:8" ht="13.15" customHeight="1" x14ac:dyDescent="0.3">
      <c r="A46" s="36"/>
      <c r="B46" s="27"/>
      <c r="C46" s="27"/>
      <c r="D46" s="27"/>
      <c r="E46" s="36"/>
      <c r="F46" s="27"/>
      <c r="G46" s="27"/>
      <c r="H46" s="27"/>
    </row>
    <row r="47" spans="1:8" ht="13" x14ac:dyDescent="0.3">
      <c r="A47" s="36"/>
      <c r="B47" s="27"/>
      <c r="C47" s="27"/>
      <c r="D47" s="27"/>
      <c r="E47" s="36"/>
      <c r="F47" s="27"/>
      <c r="G47" s="27"/>
      <c r="H47" s="27"/>
    </row>
    <row r="48" spans="1:8" x14ac:dyDescent="0.25">
      <c r="A48" s="30"/>
      <c r="B48" s="30"/>
      <c r="C48" s="30"/>
      <c r="D48" s="30"/>
      <c r="E48" s="30"/>
      <c r="F48" s="30"/>
      <c r="G48" s="30"/>
      <c r="H48" s="30"/>
    </row>
    <row r="49" spans="1:8" ht="15.75" customHeight="1" x14ac:dyDescent="0.25">
      <c r="A49" s="27"/>
      <c r="B49" s="27"/>
      <c r="C49" s="27"/>
      <c r="D49" s="27"/>
      <c r="E49" s="30"/>
      <c r="F49" s="30"/>
      <c r="G49" s="30"/>
      <c r="H49" s="30"/>
    </row>
    <row r="50" spans="1:8" x14ac:dyDescent="0.25">
      <c r="A50" s="30"/>
      <c r="B50" s="30"/>
      <c r="C50" s="30"/>
      <c r="D50" s="30"/>
      <c r="E50" s="30"/>
      <c r="F50" s="30"/>
      <c r="G50" s="30"/>
      <c r="H50" s="30"/>
    </row>
    <row r="51" spans="1:8" x14ac:dyDescent="0.25">
      <c r="A51" s="30"/>
      <c r="B51" s="30"/>
      <c r="C51" s="30"/>
      <c r="D51" s="30"/>
      <c r="E51" s="30"/>
      <c r="F51" s="30"/>
      <c r="G51" s="30"/>
      <c r="H51" s="30"/>
    </row>
    <row r="52" spans="1:8" x14ac:dyDescent="0.25">
      <c r="A52" s="30"/>
      <c r="B52" s="30"/>
      <c r="C52" s="30"/>
      <c r="D52" s="30"/>
      <c r="E52" s="30"/>
      <c r="F52" s="30"/>
      <c r="G52" s="30"/>
      <c r="H52" s="30"/>
    </row>
    <row r="53" spans="1:8" x14ac:dyDescent="0.25">
      <c r="A53" s="30"/>
      <c r="B53" s="30"/>
      <c r="C53" s="30"/>
      <c r="D53" s="30"/>
      <c r="E53" s="30"/>
      <c r="F53" s="30"/>
      <c r="G53" s="30"/>
      <c r="H53" s="30"/>
    </row>
    <row r="54" spans="1:8" x14ac:dyDescent="0.25">
      <c r="A54" s="30"/>
      <c r="B54" s="30"/>
      <c r="C54" s="30"/>
      <c r="D54" s="30"/>
      <c r="E54" s="30"/>
      <c r="F54" s="30"/>
      <c r="G54" s="30"/>
      <c r="H54" s="30"/>
    </row>
    <row r="55" spans="1:8" x14ac:dyDescent="0.25">
      <c r="A55" s="30"/>
      <c r="B55" s="30"/>
      <c r="C55" s="30"/>
      <c r="D55" s="30"/>
      <c r="E55" s="30"/>
      <c r="F55" s="30"/>
      <c r="G55" s="30"/>
      <c r="H55" s="30"/>
    </row>
    <row r="56" spans="1:8" x14ac:dyDescent="0.25">
      <c r="A56" s="30"/>
      <c r="B56" s="30"/>
      <c r="C56" s="30"/>
      <c r="D56" s="30"/>
      <c r="E56" s="30"/>
      <c r="F56" s="30"/>
      <c r="G56" s="30"/>
      <c r="H56" s="30"/>
    </row>
    <row r="57" spans="1:8" ht="6.75" customHeight="1" x14ac:dyDescent="0.25">
      <c r="A57" s="30"/>
      <c r="B57" s="30"/>
      <c r="C57" s="30"/>
      <c r="D57" s="30"/>
      <c r="E57" s="30"/>
      <c r="F57" s="30"/>
      <c r="G57" s="30"/>
      <c r="H57" s="30"/>
    </row>
    <row r="58" spans="1:8" x14ac:dyDescent="0.25">
      <c r="A58" s="30"/>
      <c r="B58" s="30"/>
      <c r="C58" s="30"/>
      <c r="D58" s="30"/>
      <c r="E58" s="30"/>
      <c r="F58" s="30"/>
      <c r="G58" s="30"/>
      <c r="H58" s="30"/>
    </row>
    <row r="59" spans="1:8" x14ac:dyDescent="0.25">
      <c r="A59" s="30"/>
      <c r="B59" s="30"/>
      <c r="C59" s="30"/>
      <c r="D59" s="30"/>
      <c r="E59" s="30"/>
      <c r="F59" s="30"/>
      <c r="G59" s="30"/>
      <c r="H59" s="30"/>
    </row>
    <row r="60" spans="1:8" x14ac:dyDescent="0.25">
      <c r="A60" s="30"/>
      <c r="B60" s="30"/>
      <c r="C60" s="30"/>
      <c r="D60" s="30"/>
      <c r="E60" s="30"/>
      <c r="F60" s="30"/>
      <c r="G60" s="30"/>
      <c r="H60" s="30"/>
    </row>
    <row r="61" spans="1:8" x14ac:dyDescent="0.25">
      <c r="A61" s="30"/>
      <c r="B61" s="30"/>
      <c r="C61" s="30"/>
      <c r="D61" s="30"/>
      <c r="E61" s="30"/>
      <c r="F61" s="30"/>
      <c r="G61" s="30"/>
      <c r="H61" s="30"/>
    </row>
    <row r="62" spans="1:8" x14ac:dyDescent="0.25">
      <c r="A62" s="30"/>
      <c r="B62" s="30"/>
      <c r="C62" s="30"/>
      <c r="D62" s="30"/>
      <c r="E62" s="30"/>
      <c r="F62" s="30"/>
      <c r="G62" s="30"/>
      <c r="H62" s="30"/>
    </row>
    <row r="63" spans="1:8" ht="26.25" customHeight="1" x14ac:dyDescent="0.25">
      <c r="A63" s="30"/>
      <c r="B63" s="30"/>
      <c r="C63" s="30"/>
      <c r="D63" s="30"/>
      <c r="E63" s="30"/>
      <c r="F63" s="30"/>
      <c r="G63" s="30"/>
      <c r="H63" s="30"/>
    </row>
    <row r="64" spans="1:8" x14ac:dyDescent="0.25">
      <c r="A64" s="30"/>
      <c r="B64" s="30"/>
      <c r="C64" s="30"/>
      <c r="D64" s="30"/>
      <c r="E64" s="30"/>
      <c r="F64" s="30"/>
      <c r="G64" s="30"/>
      <c r="H64" s="30"/>
    </row>
    <row r="65" spans="1:8" x14ac:dyDescent="0.25">
      <c r="A65" s="30"/>
      <c r="B65" s="30"/>
      <c r="C65" s="30"/>
      <c r="D65" s="30"/>
      <c r="E65" s="30"/>
      <c r="F65" s="30"/>
      <c r="G65" s="30"/>
      <c r="H65" s="30"/>
    </row>
    <row r="66" spans="1:8" ht="42.75" customHeight="1" x14ac:dyDescent="0.25"/>
    <row r="67" spans="1:8" ht="17.25" customHeight="1" x14ac:dyDescent="0.25"/>
  </sheetData>
  <mergeCells count="73">
    <mergeCell ref="E14:H14"/>
    <mergeCell ref="A12:D12"/>
    <mergeCell ref="E12:H12"/>
    <mergeCell ref="E2:H2"/>
    <mergeCell ref="G3:H3"/>
    <mergeCell ref="G4:H4"/>
    <mergeCell ref="E3:E5"/>
    <mergeCell ref="F3:F5"/>
    <mergeCell ref="G5:H5"/>
    <mergeCell ref="A2:D2"/>
    <mergeCell ref="B6:D6"/>
    <mergeCell ref="B7:D7"/>
    <mergeCell ref="C3:D3"/>
    <mergeCell ref="C4:D4"/>
    <mergeCell ref="A3:A5"/>
    <mergeCell ref="B3:B5"/>
    <mergeCell ref="A23:D23"/>
    <mergeCell ref="E23:H23"/>
    <mergeCell ref="A22:D22"/>
    <mergeCell ref="F6:H6"/>
    <mergeCell ref="A11:D11"/>
    <mergeCell ref="A13:D13"/>
    <mergeCell ref="A15:D15"/>
    <mergeCell ref="A16:D16"/>
    <mergeCell ref="B9:D9"/>
    <mergeCell ref="F9:H9"/>
    <mergeCell ref="F7:H7"/>
    <mergeCell ref="E11:H11"/>
    <mergeCell ref="E13:H13"/>
    <mergeCell ref="E15:H15"/>
    <mergeCell ref="E16:H16"/>
    <mergeCell ref="A14:D14"/>
    <mergeCell ref="C5:D5"/>
    <mergeCell ref="A35:D35"/>
    <mergeCell ref="E35:H35"/>
    <mergeCell ref="A26:D26"/>
    <mergeCell ref="A25:D25"/>
    <mergeCell ref="E24:H24"/>
    <mergeCell ref="E25:H25"/>
    <mergeCell ref="E26:H26"/>
    <mergeCell ref="A24:D24"/>
    <mergeCell ref="A31:D31"/>
    <mergeCell ref="E31:H31"/>
    <mergeCell ref="A28:D28"/>
    <mergeCell ref="E28:H28"/>
    <mergeCell ref="A27:D27"/>
    <mergeCell ref="E27:H27"/>
    <mergeCell ref="A29:D29"/>
    <mergeCell ref="E29:H29"/>
    <mergeCell ref="A32:D32"/>
    <mergeCell ref="A33:D33"/>
    <mergeCell ref="A34:D34"/>
    <mergeCell ref="E32:H32"/>
    <mergeCell ref="E33:H33"/>
    <mergeCell ref="E34:H34"/>
    <mergeCell ref="A18:D18"/>
    <mergeCell ref="E18:H18"/>
    <mergeCell ref="A17:D17"/>
    <mergeCell ref="E17:H17"/>
    <mergeCell ref="E22:H22"/>
    <mergeCell ref="A19:D19"/>
    <mergeCell ref="A20:D20"/>
    <mergeCell ref="E20:H20"/>
    <mergeCell ref="E19:H19"/>
    <mergeCell ref="A21:D21"/>
    <mergeCell ref="E21:H21"/>
    <mergeCell ref="B8:D8"/>
    <mergeCell ref="F8:H8"/>
    <mergeCell ref="I9:J10"/>
    <mergeCell ref="A9:A10"/>
    <mergeCell ref="E9:E10"/>
    <mergeCell ref="B10:D10"/>
    <mergeCell ref="F10:H10"/>
  </mergeCells>
  <hyperlinks>
    <hyperlink ref="E18" r:id="rId1" display="https://filetransfer.giz.de/Start?1" xr:uid="{C40268B1-9A04-4EA4-943E-2FF0A5D5209C}"/>
    <hyperlink ref="A18"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7A741-8D7C-4CA8-9B2B-BCE24E482802}">
  <sheetPr codeName="Sheet3"/>
  <dimension ref="A1:J15"/>
  <sheetViews>
    <sheetView zoomScale="80" zoomScaleNormal="80" workbookViewId="0">
      <pane ySplit="2" topLeftCell="A3" activePane="bottomLeft" state="frozen"/>
      <selection pane="bottomLeft" activeCell="F4" sqref="F4"/>
    </sheetView>
  </sheetViews>
  <sheetFormatPr defaultColWidth="11.453125" defaultRowHeight="12.5" x14ac:dyDescent="0.35"/>
  <cols>
    <col min="1" max="1" width="7.36328125" style="20" customWidth="1"/>
    <col min="2" max="2" width="9.54296875" style="21" customWidth="1"/>
    <col min="3" max="3" width="36.1796875" style="21" customWidth="1"/>
    <col min="4" max="4" width="39.54296875" style="21" customWidth="1"/>
    <col min="5" max="5" width="56.1796875" style="21" customWidth="1"/>
    <col min="6" max="6" width="101.1796875" style="21" customWidth="1"/>
    <col min="7" max="7" width="12.6328125" style="21" bestFit="1" customWidth="1"/>
    <col min="8" max="8" width="16.08984375" style="21" customWidth="1"/>
    <col min="9" max="9" width="10" style="21" customWidth="1"/>
    <col min="10" max="16384" width="11.453125" style="20"/>
  </cols>
  <sheetData>
    <row r="1" spans="1:10" x14ac:dyDescent="0.35">
      <c r="A1" s="345" t="s">
        <v>267</v>
      </c>
      <c r="B1" s="345"/>
      <c r="C1" s="345"/>
      <c r="D1" s="345"/>
    </row>
    <row r="2" spans="1:10" s="17" customFormat="1" ht="62" customHeight="1" x14ac:dyDescent="0.35">
      <c r="A2" s="18" t="s">
        <v>274</v>
      </c>
      <c r="B2" s="18" t="s">
        <v>275</v>
      </c>
      <c r="C2" s="19" t="s">
        <v>35</v>
      </c>
      <c r="D2" s="19" t="s">
        <v>36</v>
      </c>
      <c r="E2" s="18" t="s">
        <v>276</v>
      </c>
      <c r="F2" s="18" t="s">
        <v>277</v>
      </c>
      <c r="G2" s="19" t="s">
        <v>37</v>
      </c>
      <c r="H2" s="19" t="s">
        <v>278</v>
      </c>
      <c r="I2" s="19" t="s">
        <v>279</v>
      </c>
      <c r="J2" s="125"/>
    </row>
    <row r="3" spans="1:10" ht="280.25" customHeight="1" x14ac:dyDescent="0.35">
      <c r="A3" s="346">
        <v>1</v>
      </c>
      <c r="B3" s="126" t="s">
        <v>38</v>
      </c>
      <c r="C3" s="127" t="s">
        <v>280</v>
      </c>
      <c r="D3" s="128" t="s">
        <v>281</v>
      </c>
      <c r="E3" s="481" t="s">
        <v>304</v>
      </c>
      <c r="F3" s="482" t="s">
        <v>305</v>
      </c>
      <c r="G3" s="128">
        <v>36</v>
      </c>
      <c r="H3" s="128" t="s">
        <v>282</v>
      </c>
      <c r="I3" s="129">
        <v>10</v>
      </c>
    </row>
    <row r="4" spans="1:10" ht="140.5" customHeight="1" x14ac:dyDescent="0.35">
      <c r="A4" s="347"/>
      <c r="B4" s="127" t="s">
        <v>39</v>
      </c>
      <c r="C4" s="127" t="s">
        <v>283</v>
      </c>
      <c r="D4" s="128" t="s">
        <v>284</v>
      </c>
      <c r="E4" s="483" t="s">
        <v>285</v>
      </c>
      <c r="F4" s="483" t="s">
        <v>286</v>
      </c>
      <c r="G4" s="128">
        <v>12</v>
      </c>
      <c r="H4" s="128" t="s">
        <v>282</v>
      </c>
      <c r="I4" s="129">
        <v>10</v>
      </c>
    </row>
    <row r="5" spans="1:10" ht="182" customHeight="1" x14ac:dyDescent="0.35">
      <c r="A5" s="347"/>
      <c r="B5" s="127" t="s">
        <v>192</v>
      </c>
      <c r="C5" s="127" t="s">
        <v>287</v>
      </c>
      <c r="D5" s="128" t="s">
        <v>288</v>
      </c>
      <c r="E5" s="483" t="s">
        <v>306</v>
      </c>
      <c r="F5" s="483" t="s">
        <v>307</v>
      </c>
      <c r="G5" s="128">
        <v>12</v>
      </c>
      <c r="H5" s="128" t="s">
        <v>282</v>
      </c>
      <c r="I5" s="129">
        <v>10</v>
      </c>
    </row>
    <row r="6" spans="1:10" ht="226" customHeight="1" x14ac:dyDescent="0.35">
      <c r="A6" s="348"/>
      <c r="B6" s="127" t="s">
        <v>193</v>
      </c>
      <c r="C6" s="127" t="s">
        <v>289</v>
      </c>
      <c r="D6" s="128" t="s">
        <v>290</v>
      </c>
      <c r="E6" s="483" t="s">
        <v>291</v>
      </c>
      <c r="F6" s="483" t="s">
        <v>292</v>
      </c>
      <c r="G6" s="128">
        <v>12</v>
      </c>
      <c r="H6" s="128" t="s">
        <v>282</v>
      </c>
      <c r="I6" s="128">
        <v>10</v>
      </c>
    </row>
    <row r="7" spans="1:10" ht="353.5" customHeight="1" x14ac:dyDescent="0.35">
      <c r="A7" s="130">
        <v>2</v>
      </c>
      <c r="B7" s="127" t="s">
        <v>202</v>
      </c>
      <c r="C7" s="127" t="s">
        <v>293</v>
      </c>
      <c r="D7" s="128" t="s">
        <v>294</v>
      </c>
      <c r="E7" s="483" t="s">
        <v>295</v>
      </c>
      <c r="F7" s="483" t="s">
        <v>308</v>
      </c>
      <c r="G7" s="128">
        <v>36</v>
      </c>
      <c r="H7" s="128" t="s">
        <v>282</v>
      </c>
      <c r="I7" s="129">
        <v>1</v>
      </c>
    </row>
    <row r="9" spans="1:10" ht="13.25" customHeight="1" x14ac:dyDescent="0.25">
      <c r="I9" s="131"/>
    </row>
    <row r="12" spans="1:10" ht="13.25" customHeight="1" x14ac:dyDescent="0.25">
      <c r="I12" s="131"/>
    </row>
    <row r="15" spans="1:10" ht="13.25" customHeight="1" x14ac:dyDescent="0.25">
      <c r="I15" s="131"/>
    </row>
  </sheetData>
  <autoFilter ref="A2:I7" xr:uid="{00000000-0001-0000-0100-000000000000}"/>
  <mergeCells count="2">
    <mergeCell ref="A1:D1"/>
    <mergeCell ref="A3:A6"/>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sheetPr codeName="Sheet4"/>
  <dimension ref="A1:U48"/>
  <sheetViews>
    <sheetView view="pageLayout" topLeftCell="A12" zoomScale="90" zoomScaleNormal="100" zoomScalePageLayoutView="90" workbookViewId="0">
      <selection activeCell="H15" sqref="H15"/>
    </sheetView>
  </sheetViews>
  <sheetFormatPr defaultColWidth="9.26953125" defaultRowHeight="14.5" x14ac:dyDescent="0.35"/>
  <cols>
    <col min="1" max="1" width="5.7265625" style="13" customWidth="1"/>
    <col min="2" max="2" width="27.7265625" customWidth="1"/>
    <col min="3" max="3" width="28" customWidth="1"/>
    <col min="4" max="4" width="39.81640625" customWidth="1"/>
    <col min="5" max="5" width="36" style="8" customWidth="1"/>
    <col min="6" max="6" width="13.7265625" style="8" customWidth="1"/>
    <col min="7" max="7" width="11.81640625" style="8" customWidth="1"/>
    <col min="8" max="8" width="18.7265625" style="11" customWidth="1"/>
    <col min="9" max="9" width="20.7265625" style="11" customWidth="1"/>
    <col min="10" max="10" width="15" customWidth="1"/>
  </cols>
  <sheetData>
    <row r="1" spans="1:10" ht="15.5" x14ac:dyDescent="0.35">
      <c r="A1" s="402" t="s">
        <v>267</v>
      </c>
      <c r="B1" s="402"/>
      <c r="C1" s="50"/>
      <c r="D1" s="50"/>
      <c r="E1" s="53"/>
      <c r="F1" s="53"/>
      <c r="G1" s="53"/>
      <c r="H1" s="395" t="s">
        <v>40</v>
      </c>
      <c r="I1" s="395"/>
    </row>
    <row r="2" spans="1:10" ht="15.5" x14ac:dyDescent="0.35">
      <c r="A2" s="48"/>
      <c r="B2" s="396" t="s">
        <v>41</v>
      </c>
      <c r="C2" s="397"/>
      <c r="D2" s="114">
        <f>Запрошення!C5</f>
        <v>91187010</v>
      </c>
      <c r="E2" s="398"/>
      <c r="F2" s="398"/>
      <c r="G2" s="398"/>
      <c r="H2" s="398"/>
      <c r="I2" s="49"/>
    </row>
    <row r="3" spans="1:10" ht="14.5" customHeight="1" x14ac:dyDescent="0.35">
      <c r="A3" s="48"/>
      <c r="B3" s="396" t="s">
        <v>249</v>
      </c>
      <c r="C3" s="399"/>
      <c r="D3" s="27"/>
      <c r="E3" s="51"/>
      <c r="F3" s="51"/>
      <c r="G3" s="51"/>
      <c r="H3" s="49"/>
      <c r="I3" s="49"/>
    </row>
    <row r="4" spans="1:10" ht="51.65" customHeight="1" thickBot="1" x14ac:dyDescent="0.4">
      <c r="A4" s="400" t="s">
        <v>250</v>
      </c>
      <c r="B4" s="400"/>
      <c r="C4" s="400"/>
      <c r="D4" s="400"/>
      <c r="E4" s="400"/>
      <c r="F4" s="400"/>
      <c r="G4" s="400"/>
      <c r="H4" s="400"/>
      <c r="I4" s="401"/>
    </row>
    <row r="5" spans="1:10" ht="34.4" customHeight="1" thickBot="1" x14ac:dyDescent="0.4">
      <c r="A5" s="381" t="s">
        <v>225</v>
      </c>
      <c r="B5" s="381"/>
      <c r="C5" s="381"/>
      <c r="D5" s="381"/>
      <c r="E5" s="381"/>
      <c r="F5" s="381"/>
      <c r="G5" s="381"/>
      <c r="H5" s="381"/>
      <c r="I5" s="381"/>
    </row>
    <row r="6" spans="1:10" ht="52.5" thickBot="1" x14ac:dyDescent="0.4">
      <c r="A6" s="38" t="s">
        <v>42</v>
      </c>
      <c r="B6" s="109" t="s">
        <v>135</v>
      </c>
      <c r="C6" s="77" t="s">
        <v>157</v>
      </c>
      <c r="D6" s="77" t="s">
        <v>158</v>
      </c>
      <c r="E6" s="77" t="s">
        <v>159</v>
      </c>
      <c r="F6" s="39" t="s">
        <v>162</v>
      </c>
      <c r="G6" s="39" t="s">
        <v>161</v>
      </c>
      <c r="H6" s="160" t="s">
        <v>302</v>
      </c>
      <c r="I6" s="161" t="s">
        <v>303</v>
      </c>
      <c r="J6" s="92"/>
    </row>
    <row r="7" spans="1:10" s="15" customFormat="1" ht="15" thickBot="1" x14ac:dyDescent="0.4">
      <c r="A7" s="403" t="s">
        <v>43</v>
      </c>
      <c r="B7" s="404"/>
      <c r="C7" s="404"/>
      <c r="D7" s="404"/>
      <c r="E7" s="404"/>
      <c r="F7" s="404"/>
      <c r="G7" s="404"/>
      <c r="H7" s="404"/>
      <c r="I7" s="405"/>
      <c r="J7" s="91"/>
    </row>
    <row r="8" spans="1:10" s="15" customFormat="1" ht="15" thickBot="1" x14ac:dyDescent="0.4">
      <c r="A8" s="151" t="s">
        <v>38</v>
      </c>
      <c r="B8" s="149" t="str">
        <f>'Додаток 1_Специфікація'!D3</f>
        <v>Ноутбук 15,6"</v>
      </c>
      <c r="C8" s="159" t="str">
        <f>'Додаток 1_Специфікація'!C3</f>
        <v>Laptop 15,6"</v>
      </c>
      <c r="D8" s="152"/>
      <c r="E8" s="152"/>
      <c r="F8" s="150" t="str">
        <f>'Додаток 1_Специфікація'!H3</f>
        <v>шт./pcs</v>
      </c>
      <c r="G8" s="37">
        <f>'Додаток 1_Специфікація'!I3</f>
        <v>10</v>
      </c>
      <c r="H8" s="153"/>
      <c r="I8" s="170">
        <f>G8*H8</f>
        <v>0</v>
      </c>
    </row>
    <row r="9" spans="1:10" s="15" customFormat="1" ht="23.5" thickBot="1" x14ac:dyDescent="0.4">
      <c r="A9" s="154" t="s">
        <v>39</v>
      </c>
      <c r="B9" s="149" t="str">
        <f>'Додаток 1_Специфікація'!D4</f>
        <v>Набір з бездротової клавіатури та миші</v>
      </c>
      <c r="C9" s="159" t="str">
        <f>'Додаток 1_Специфікація'!C4</f>
        <v>Wireless keyboard &amp; mouse set</v>
      </c>
      <c r="D9" s="155"/>
      <c r="E9" s="155"/>
      <c r="F9" s="150" t="str">
        <f>'Додаток 1_Специфікація'!H4</f>
        <v>шт./pcs</v>
      </c>
      <c r="G9" s="37">
        <f>'Додаток 1_Специфікація'!I4</f>
        <v>10</v>
      </c>
      <c r="H9" s="156"/>
      <c r="I9" s="170">
        <f t="shared" ref="I9:I11" si="0">G9*H9</f>
        <v>0</v>
      </c>
    </row>
    <row r="10" spans="1:10" s="15" customFormat="1" ht="23.5" thickBot="1" x14ac:dyDescent="0.4">
      <c r="A10" s="154" t="s">
        <v>192</v>
      </c>
      <c r="B10" s="149" t="str">
        <f>'Додаток 1_Специфікація'!D5</f>
        <v>Бездротові навушники (з шумозаглушенням)</v>
      </c>
      <c r="C10" s="159" t="str">
        <f>'Додаток 1_Специфікація'!C5</f>
        <v>Wireless earphones (with noise cancelling</v>
      </c>
      <c r="D10" s="155"/>
      <c r="E10" s="155"/>
      <c r="F10" s="150" t="str">
        <f>'Додаток 1_Специфікація'!H5</f>
        <v>шт./pcs</v>
      </c>
      <c r="G10" s="37">
        <f>'Додаток 1_Специфікація'!I5</f>
        <v>10</v>
      </c>
      <c r="H10" s="156"/>
      <c r="I10" s="170">
        <f t="shared" si="0"/>
        <v>0</v>
      </c>
    </row>
    <row r="11" spans="1:10" s="15" customFormat="1" ht="23.5" thickBot="1" x14ac:dyDescent="0.4">
      <c r="A11" s="154" t="s">
        <v>193</v>
      </c>
      <c r="B11" s="149" t="str">
        <f>'Додаток 1_Специфікація'!D6</f>
        <v>Монітор з вбудованою док-станцією 27"</v>
      </c>
      <c r="C11" s="159" t="str">
        <f>'Додаток 1_Специфікація'!C6</f>
        <v>Display with built-in docking station 27"</v>
      </c>
      <c r="D11" s="155"/>
      <c r="E11" s="155"/>
      <c r="F11" s="150" t="str">
        <f>'Додаток 1_Специфікація'!H6</f>
        <v>шт./pcs</v>
      </c>
      <c r="G11" s="37">
        <f>'Додаток 1_Специфікація'!I6</f>
        <v>10</v>
      </c>
      <c r="H11" s="156"/>
      <c r="I11" s="170">
        <f t="shared" si="0"/>
        <v>0</v>
      </c>
    </row>
    <row r="12" spans="1:10" ht="15" thickBot="1" x14ac:dyDescent="0.4">
      <c r="A12" s="392" t="s">
        <v>180</v>
      </c>
      <c r="B12" s="393"/>
      <c r="C12" s="393"/>
      <c r="D12" s="393"/>
      <c r="E12" s="393"/>
      <c r="F12" s="393"/>
      <c r="G12" s="393"/>
      <c r="H12" s="394"/>
      <c r="I12" s="171">
        <f>SUM(I8:I11)</f>
        <v>0</v>
      </c>
    </row>
    <row r="13" spans="1:10" ht="15" thickBot="1" x14ac:dyDescent="0.4">
      <c r="A13" s="105"/>
      <c r="B13" s="105"/>
      <c r="C13" s="105"/>
      <c r="D13" s="105"/>
      <c r="E13" s="105"/>
      <c r="F13" s="105"/>
      <c r="G13" s="105"/>
      <c r="H13" s="105"/>
      <c r="I13" s="157"/>
    </row>
    <row r="14" spans="1:10" ht="15" thickBot="1" x14ac:dyDescent="0.4">
      <c r="A14" s="403" t="s">
        <v>200</v>
      </c>
      <c r="B14" s="404"/>
      <c r="C14" s="404"/>
      <c r="D14" s="404"/>
      <c r="E14" s="404"/>
      <c r="F14" s="404"/>
      <c r="G14" s="404"/>
      <c r="H14" s="404"/>
      <c r="I14" s="405"/>
    </row>
    <row r="15" spans="1:10" ht="15" thickBot="1" x14ac:dyDescent="0.4">
      <c r="A15" s="151" t="s">
        <v>202</v>
      </c>
      <c r="B15" s="158" t="str">
        <f>'Додаток 1_Специфікація'!D7</f>
        <v>Зарядна станція</v>
      </c>
      <c r="C15" s="159" t="str">
        <f>'Додаток 1_Специфікація'!C7</f>
        <v>Power station</v>
      </c>
      <c r="D15" s="152"/>
      <c r="E15" s="152"/>
      <c r="F15" s="150" t="str">
        <f>'Додаток 1_Специфікація'!H7</f>
        <v>шт./pcs</v>
      </c>
      <c r="G15" s="37">
        <f>'Додаток 1_Специфікація'!I7</f>
        <v>1</v>
      </c>
      <c r="H15" s="153"/>
      <c r="I15" s="170">
        <f>G15*H15</f>
        <v>0</v>
      </c>
    </row>
    <row r="16" spans="1:10" ht="15" thickBot="1" x14ac:dyDescent="0.4">
      <c r="A16" s="392" t="s">
        <v>201</v>
      </c>
      <c r="B16" s="393"/>
      <c r="C16" s="393"/>
      <c r="D16" s="393"/>
      <c r="E16" s="393"/>
      <c r="F16" s="393"/>
      <c r="G16" s="393"/>
      <c r="H16" s="394"/>
      <c r="I16" s="113">
        <f>SUM(I15:I15)</f>
        <v>0</v>
      </c>
    </row>
    <row r="17" spans="1:21" ht="15" thickBot="1" x14ac:dyDescent="0.4">
      <c r="A17" s="105"/>
      <c r="B17" s="105"/>
      <c r="C17" s="105"/>
      <c r="D17" s="105"/>
      <c r="E17" s="105"/>
      <c r="F17" s="105"/>
      <c r="G17" s="105"/>
      <c r="H17" s="105"/>
      <c r="I17" s="104"/>
    </row>
    <row r="18" spans="1:21" ht="15" thickBot="1" x14ac:dyDescent="0.4">
      <c r="A18" s="392" t="s">
        <v>181</v>
      </c>
      <c r="B18" s="393"/>
      <c r="C18" s="393"/>
      <c r="D18" s="393"/>
      <c r="E18" s="393"/>
      <c r="F18" s="393"/>
      <c r="G18" s="393"/>
      <c r="H18" s="394"/>
      <c r="I18" s="113">
        <f>SUM(I12,I16)</f>
        <v>0</v>
      </c>
    </row>
    <row r="19" spans="1:21" x14ac:dyDescent="0.35">
      <c r="A19" s="105"/>
      <c r="B19" s="105"/>
      <c r="C19" s="105"/>
      <c r="D19" s="105"/>
      <c r="E19" s="105"/>
      <c r="F19" s="105"/>
      <c r="G19" s="105"/>
      <c r="H19" s="105"/>
      <c r="I19" s="104"/>
    </row>
    <row r="20" spans="1:21" x14ac:dyDescent="0.35">
      <c r="A20" s="389" t="s">
        <v>160</v>
      </c>
      <c r="B20" s="389"/>
      <c r="C20" s="389"/>
      <c r="D20" s="389"/>
      <c r="E20" s="389"/>
      <c r="F20" s="389"/>
      <c r="G20" s="389"/>
      <c r="H20" s="389"/>
      <c r="I20" s="389"/>
    </row>
    <row r="21" spans="1:21" x14ac:dyDescent="0.35">
      <c r="A21" s="390" t="s">
        <v>251</v>
      </c>
      <c r="B21" s="390"/>
      <c r="C21" s="391"/>
      <c r="D21" s="136">
        <f>(Запрошення!F26)+25</f>
        <v>45793</v>
      </c>
      <c r="E21" s="9"/>
      <c r="F21" s="9"/>
      <c r="G21" s="9"/>
      <c r="H21" s="10"/>
      <c r="I21" s="10"/>
    </row>
    <row r="22" spans="1:21" ht="15" thickBot="1" x14ac:dyDescent="0.4">
      <c r="A22" s="55"/>
      <c r="B22" s="55"/>
      <c r="C22" s="56"/>
      <c r="D22" s="45"/>
      <c r="E22" s="51"/>
      <c r="F22" s="51"/>
      <c r="G22" s="51"/>
      <c r="H22" s="49"/>
      <c r="I22" s="49"/>
    </row>
    <row r="23" spans="1:21" ht="23.65" customHeight="1" x14ac:dyDescent="0.35">
      <c r="A23" s="374" t="s">
        <v>105</v>
      </c>
      <c r="B23" s="375"/>
      <c r="C23" s="47">
        <v>1</v>
      </c>
      <c r="D23" s="365" t="s">
        <v>108</v>
      </c>
      <c r="E23" s="366"/>
      <c r="F23" s="366"/>
      <c r="G23" s="366"/>
      <c r="H23" s="366"/>
      <c r="I23" s="367"/>
    </row>
    <row r="24" spans="1:21" ht="25" customHeight="1" thickBot="1" x14ac:dyDescent="0.4">
      <c r="A24" s="378" t="s">
        <v>106</v>
      </c>
      <c r="B24" s="379"/>
      <c r="C24" s="137">
        <v>15</v>
      </c>
      <c r="D24" s="350" t="s">
        <v>107</v>
      </c>
      <c r="E24" s="351"/>
      <c r="F24" s="351"/>
      <c r="G24" s="351"/>
      <c r="H24" s="351"/>
      <c r="I24" s="352"/>
    </row>
    <row r="25" spans="1:21" ht="40.15" customHeight="1" thickBot="1" x14ac:dyDescent="0.4">
      <c r="A25" s="376" t="s">
        <v>153</v>
      </c>
      <c r="B25" s="377"/>
      <c r="C25" s="138">
        <v>45767</v>
      </c>
      <c r="D25" s="359" t="s">
        <v>167</v>
      </c>
      <c r="E25" s="360"/>
      <c r="F25" s="360"/>
      <c r="G25" s="360"/>
      <c r="H25" s="360"/>
      <c r="I25" s="361"/>
      <c r="J25" s="349"/>
      <c r="K25" s="274"/>
      <c r="L25" s="139"/>
      <c r="M25" s="139"/>
      <c r="N25" s="139"/>
      <c r="O25" s="139"/>
      <c r="P25" s="139"/>
      <c r="Q25" s="139"/>
      <c r="R25" s="139"/>
      <c r="S25" s="139"/>
      <c r="T25" s="139"/>
      <c r="U25" s="61"/>
    </row>
    <row r="26" spans="1:21" ht="30.75" customHeight="1" thickBot="1" x14ac:dyDescent="0.4">
      <c r="A26" s="406" t="s">
        <v>252</v>
      </c>
      <c r="B26" s="407"/>
      <c r="C26" s="407"/>
      <c r="D26" s="407"/>
      <c r="E26" s="407"/>
      <c r="F26" s="407"/>
      <c r="G26" s="407"/>
      <c r="H26" s="407"/>
      <c r="I26" s="408"/>
    </row>
    <row r="27" spans="1:21" ht="24" customHeight="1" thickBot="1" x14ac:dyDescent="0.4">
      <c r="A27" s="368" t="s">
        <v>154</v>
      </c>
      <c r="B27" s="369"/>
      <c r="C27" s="369"/>
      <c r="D27" s="369"/>
      <c r="E27" s="369"/>
      <c r="F27" s="369"/>
      <c r="G27" s="369"/>
      <c r="H27" s="369"/>
      <c r="I27" s="370"/>
    </row>
    <row r="28" spans="1:21" ht="36" customHeight="1" x14ac:dyDescent="0.35">
      <c r="A28" s="93">
        <v>1</v>
      </c>
      <c r="B28" s="412" t="s">
        <v>253</v>
      </c>
      <c r="C28" s="413"/>
      <c r="D28" s="414"/>
      <c r="E28" s="371" t="s">
        <v>254</v>
      </c>
      <c r="F28" s="371"/>
      <c r="G28" s="371"/>
      <c r="H28" s="372"/>
      <c r="I28" s="373"/>
    </row>
    <row r="29" spans="1:21" ht="42.75" customHeight="1" x14ac:dyDescent="0.35">
      <c r="A29" s="93">
        <v>2</v>
      </c>
      <c r="B29" s="409" t="s">
        <v>182</v>
      </c>
      <c r="C29" s="410"/>
      <c r="D29" s="411"/>
      <c r="E29" s="371" t="s">
        <v>187</v>
      </c>
      <c r="F29" s="371"/>
      <c r="G29" s="371"/>
      <c r="H29" s="372"/>
      <c r="I29" s="373"/>
      <c r="J29" s="61"/>
    </row>
    <row r="30" spans="1:21" ht="47.25" customHeight="1" x14ac:dyDescent="0.35">
      <c r="A30" s="93">
        <v>3</v>
      </c>
      <c r="B30" s="409" t="s">
        <v>183</v>
      </c>
      <c r="C30" s="410"/>
      <c r="D30" s="411"/>
      <c r="E30" s="371" t="s">
        <v>188</v>
      </c>
      <c r="F30" s="371"/>
      <c r="G30" s="371"/>
      <c r="H30" s="372"/>
      <c r="I30" s="373"/>
      <c r="J30" s="61"/>
    </row>
    <row r="31" spans="1:21" ht="23.5" customHeight="1" x14ac:dyDescent="0.35">
      <c r="A31" s="93">
        <v>4</v>
      </c>
      <c r="B31" s="353" t="s">
        <v>184</v>
      </c>
      <c r="C31" s="354"/>
      <c r="D31" s="355"/>
      <c r="E31" s="371" t="s">
        <v>189</v>
      </c>
      <c r="F31" s="371"/>
      <c r="G31" s="371"/>
      <c r="H31" s="372"/>
      <c r="I31" s="373"/>
    </row>
    <row r="32" spans="1:21" ht="36" customHeight="1" x14ac:dyDescent="0.35">
      <c r="A32" s="93">
        <v>5</v>
      </c>
      <c r="B32" s="353" t="s">
        <v>185</v>
      </c>
      <c r="C32" s="354"/>
      <c r="D32" s="355"/>
      <c r="E32" s="371" t="s">
        <v>190</v>
      </c>
      <c r="F32" s="371"/>
      <c r="G32" s="371"/>
      <c r="H32" s="372"/>
      <c r="I32" s="373"/>
    </row>
    <row r="33" spans="1:11" ht="161.5" customHeight="1" x14ac:dyDescent="0.35">
      <c r="A33" s="107">
        <v>6</v>
      </c>
      <c r="B33" s="356" t="s">
        <v>186</v>
      </c>
      <c r="C33" s="357"/>
      <c r="D33" s="358"/>
      <c r="E33" s="362" t="s">
        <v>191</v>
      </c>
      <c r="F33" s="362"/>
      <c r="G33" s="362"/>
      <c r="H33" s="363"/>
      <c r="I33" s="364"/>
    </row>
    <row r="34" spans="1:11" ht="30" customHeight="1" thickBot="1" x14ac:dyDescent="0.4">
      <c r="A34" s="132">
        <v>7</v>
      </c>
      <c r="B34" s="425" t="s">
        <v>203</v>
      </c>
      <c r="C34" s="426"/>
      <c r="D34" s="427"/>
      <c r="E34" s="421" t="s">
        <v>204</v>
      </c>
      <c r="F34" s="421"/>
      <c r="G34" s="421"/>
      <c r="H34" s="423"/>
      <c r="I34" s="424"/>
      <c r="J34" s="415"/>
      <c r="K34" s="416"/>
    </row>
    <row r="35" spans="1:11" ht="15" thickBot="1" x14ac:dyDescent="0.4">
      <c r="A35" s="368" t="s">
        <v>44</v>
      </c>
      <c r="B35" s="369"/>
      <c r="C35" s="369"/>
      <c r="D35" s="369"/>
      <c r="E35" s="369"/>
      <c r="F35" s="369"/>
      <c r="G35" s="369"/>
      <c r="H35" s="369"/>
      <c r="I35" s="370"/>
    </row>
    <row r="36" spans="1:11" s="134" customFormat="1" ht="24.4" customHeight="1" x14ac:dyDescent="0.35">
      <c r="A36" s="133">
        <v>1</v>
      </c>
      <c r="B36" s="422" t="s">
        <v>178</v>
      </c>
      <c r="C36" s="422"/>
      <c r="D36" s="422"/>
      <c r="E36" s="417" t="s">
        <v>179</v>
      </c>
      <c r="F36" s="417"/>
      <c r="G36" s="417"/>
      <c r="H36" s="417"/>
      <c r="I36" s="418"/>
    </row>
    <row r="37" spans="1:11" ht="24.65" customHeight="1" thickBot="1" x14ac:dyDescent="0.4">
      <c r="A37" s="135">
        <v>2</v>
      </c>
      <c r="B37" s="421" t="s">
        <v>176</v>
      </c>
      <c r="C37" s="421"/>
      <c r="D37" s="421"/>
      <c r="E37" s="419" t="s">
        <v>177</v>
      </c>
      <c r="F37" s="419"/>
      <c r="G37" s="419"/>
      <c r="H37" s="419"/>
      <c r="I37" s="420"/>
    </row>
    <row r="38" spans="1:11" ht="14.5" customHeight="1" thickBot="1" x14ac:dyDescent="0.4">
      <c r="A38" s="135">
        <v>3</v>
      </c>
      <c r="B38" s="421" t="s">
        <v>297</v>
      </c>
      <c r="C38" s="421"/>
      <c r="D38" s="421"/>
      <c r="E38" s="419" t="s">
        <v>296</v>
      </c>
      <c r="F38" s="419"/>
      <c r="G38" s="419"/>
      <c r="H38" s="419"/>
      <c r="I38" s="420"/>
    </row>
    <row r="39" spans="1:11" ht="14.15" customHeight="1" thickBot="1" x14ac:dyDescent="0.4">
      <c r="A39" s="57"/>
      <c r="B39" s="57"/>
      <c r="C39" s="57"/>
      <c r="D39" s="57"/>
      <c r="E39" s="57"/>
      <c r="F39" s="57"/>
      <c r="G39" s="57"/>
      <c r="H39" s="58"/>
      <c r="I39" s="58"/>
    </row>
    <row r="40" spans="1:11" ht="82.15" customHeight="1" thickBot="1" x14ac:dyDescent="0.4">
      <c r="A40" s="382" t="s">
        <v>163</v>
      </c>
      <c r="B40" s="383"/>
      <c r="C40" s="383"/>
      <c r="D40" s="383"/>
      <c r="E40" s="384" t="s">
        <v>255</v>
      </c>
      <c r="F40" s="384"/>
      <c r="G40" s="384"/>
      <c r="H40" s="385"/>
      <c r="I40" s="386"/>
    </row>
    <row r="41" spans="1:11" ht="15" customHeight="1" x14ac:dyDescent="0.35">
      <c r="A41" s="28"/>
      <c r="B41" s="72"/>
      <c r="C41" s="72"/>
      <c r="D41" s="72"/>
      <c r="E41" s="73"/>
      <c r="F41" s="73"/>
      <c r="G41" s="73"/>
      <c r="H41" s="74"/>
      <c r="I41" s="74"/>
    </row>
    <row r="42" spans="1:11" x14ac:dyDescent="0.35">
      <c r="A42" s="387" t="s">
        <v>45</v>
      </c>
      <c r="B42" s="387"/>
      <c r="C42" s="388"/>
      <c r="D42" s="388"/>
      <c r="E42" s="108" t="s">
        <v>46</v>
      </c>
      <c r="F42" s="388"/>
      <c r="G42" s="388"/>
      <c r="H42" s="388"/>
      <c r="I42" s="388"/>
    </row>
    <row r="43" spans="1:11" x14ac:dyDescent="0.35">
      <c r="A43" s="387" t="s">
        <v>47</v>
      </c>
      <c r="B43" s="387"/>
      <c r="C43" s="388"/>
      <c r="D43" s="388"/>
      <c r="E43" s="108" t="s">
        <v>48</v>
      </c>
      <c r="F43" s="388"/>
      <c r="G43" s="388"/>
      <c r="H43" s="388"/>
      <c r="I43" s="388"/>
    </row>
    <row r="44" spans="1:11" x14ac:dyDescent="0.35">
      <c r="A44" s="380" t="s">
        <v>49</v>
      </c>
      <c r="B44" s="380"/>
      <c r="C44" s="27"/>
      <c r="D44" s="27"/>
      <c r="E44" s="51"/>
      <c r="F44" s="51"/>
      <c r="G44" s="51"/>
      <c r="H44" s="49"/>
      <c r="I44" s="49"/>
    </row>
    <row r="45" spans="1:11" ht="34.4" customHeight="1" x14ac:dyDescent="0.35">
      <c r="A45" s="381" t="s">
        <v>225</v>
      </c>
      <c r="B45" s="381"/>
      <c r="C45" s="381"/>
      <c r="D45" s="381"/>
      <c r="E45" s="381"/>
      <c r="F45" s="381"/>
      <c r="G45" s="381"/>
      <c r="H45" s="381"/>
      <c r="I45" s="381"/>
    </row>
    <row r="46" spans="1:11" x14ac:dyDescent="0.35">
      <c r="A46" s="52"/>
      <c r="B46" s="50"/>
      <c r="C46" s="50"/>
      <c r="D46" s="50"/>
      <c r="E46" s="53"/>
      <c r="F46" s="53"/>
      <c r="G46" s="53"/>
      <c r="H46" s="90"/>
      <c r="I46" s="90"/>
    </row>
    <row r="47" spans="1:11" x14ac:dyDescent="0.35">
      <c r="A47" s="52"/>
      <c r="B47" s="50"/>
      <c r="C47" s="50"/>
      <c r="D47" s="50"/>
      <c r="E47" s="53"/>
      <c r="F47" s="53"/>
      <c r="G47" s="53"/>
      <c r="H47" s="90"/>
      <c r="I47" s="90"/>
    </row>
    <row r="48" spans="1:11" x14ac:dyDescent="0.35">
      <c r="A48" s="52"/>
      <c r="B48" s="50"/>
      <c r="C48" s="50"/>
      <c r="D48" s="50"/>
      <c r="E48" s="53"/>
      <c r="F48" s="53"/>
      <c r="G48" s="53"/>
      <c r="H48" s="90"/>
      <c r="I48" s="90"/>
    </row>
  </sheetData>
  <mergeCells count="57">
    <mergeCell ref="J34:K34"/>
    <mergeCell ref="F42:G42"/>
    <mergeCell ref="H42:I42"/>
    <mergeCell ref="F43:G43"/>
    <mergeCell ref="H43:I43"/>
    <mergeCell ref="A35:I35"/>
    <mergeCell ref="E36:I36"/>
    <mergeCell ref="E37:I37"/>
    <mergeCell ref="B37:D37"/>
    <mergeCell ref="B36:D36"/>
    <mergeCell ref="B38:D38"/>
    <mergeCell ref="E38:I38"/>
    <mergeCell ref="E34:I34"/>
    <mergeCell ref="B34:D34"/>
    <mergeCell ref="A20:I20"/>
    <mergeCell ref="A21:C21"/>
    <mergeCell ref="A12:H12"/>
    <mergeCell ref="H1:I1"/>
    <mergeCell ref="B2:C2"/>
    <mergeCell ref="E2:H2"/>
    <mergeCell ref="B3:C3"/>
    <mergeCell ref="A4:I4"/>
    <mergeCell ref="A1:B1"/>
    <mergeCell ref="A5:I5"/>
    <mergeCell ref="A16:H16"/>
    <mergeCell ref="A18:H18"/>
    <mergeCell ref="A7:I7"/>
    <mergeCell ref="A14:I14"/>
    <mergeCell ref="A44:B44"/>
    <mergeCell ref="A45:I45"/>
    <mergeCell ref="A40:D40"/>
    <mergeCell ref="E40:I40"/>
    <mergeCell ref="A42:B42"/>
    <mergeCell ref="A43:B43"/>
    <mergeCell ref="C42:D42"/>
    <mergeCell ref="C43:D43"/>
    <mergeCell ref="D23:I23"/>
    <mergeCell ref="A27:I27"/>
    <mergeCell ref="E32:I32"/>
    <mergeCell ref="E30:I30"/>
    <mergeCell ref="E31:I31"/>
    <mergeCell ref="E29:I29"/>
    <mergeCell ref="A23:B23"/>
    <mergeCell ref="A25:B25"/>
    <mergeCell ref="A24:B24"/>
    <mergeCell ref="E28:I28"/>
    <mergeCell ref="A26:I26"/>
    <mergeCell ref="B30:D30"/>
    <mergeCell ref="B28:D28"/>
    <mergeCell ref="B32:D32"/>
    <mergeCell ref="B29:D29"/>
    <mergeCell ref="J25:K25"/>
    <mergeCell ref="D24:I24"/>
    <mergeCell ref="B31:D31"/>
    <mergeCell ref="B33:D33"/>
    <mergeCell ref="D25:I25"/>
    <mergeCell ref="E33:I33"/>
  </mergeCells>
  <phoneticPr fontId="68" type="noConversion"/>
  <conditionalFormatting sqref="C42:C43">
    <cfRule type="containsBlanks" dxfId="5" priority="2">
      <formula>LEN(TRIM(C42))=0</formula>
    </cfRule>
  </conditionalFormatting>
  <conditionalFormatting sqref="D8:E11">
    <cfRule type="containsBlanks" dxfId="4" priority="14">
      <formula>LEN(TRIM(D8))=0</formula>
    </cfRule>
  </conditionalFormatting>
  <conditionalFormatting sqref="D15:E15">
    <cfRule type="containsBlanks" dxfId="3" priority="5">
      <formula>LEN(TRIM(D15))=0</formula>
    </cfRule>
  </conditionalFormatting>
  <conditionalFormatting sqref="F42:F43 H42:H43">
    <cfRule type="containsBlanks" dxfId="2" priority="1">
      <formula>LEN(TRIM(F42))=0</formula>
    </cfRule>
  </conditionalFormatting>
  <conditionalFormatting sqref="H8:H11">
    <cfRule type="containsBlanks" dxfId="1" priority="16">
      <formula>LEN(TRIM(H8))=0</formula>
    </cfRule>
  </conditionalFormatting>
  <conditionalFormatting sqref="H15">
    <cfRule type="containsBlanks" dxfId="0" priority="7">
      <formula>LEN(TRIM(H15))=0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sheetPr codeName="Sheet6"/>
  <dimension ref="A1:S34"/>
  <sheetViews>
    <sheetView view="pageLayout" topLeftCell="A5" zoomScale="90" zoomScaleNormal="80" zoomScalePageLayoutView="90" workbookViewId="0">
      <selection activeCell="C8" sqref="C8"/>
    </sheetView>
  </sheetViews>
  <sheetFormatPr defaultColWidth="9.26953125" defaultRowHeight="14.5" x14ac:dyDescent="0.35"/>
  <cols>
    <col min="1" max="1" width="5.7265625" style="13" customWidth="1"/>
    <col min="2" max="2" width="28.7265625" customWidth="1"/>
    <col min="3" max="3" width="30.1796875" customWidth="1"/>
    <col min="4" max="4" width="45.1796875" customWidth="1"/>
    <col min="5" max="5" width="42.453125" style="8" customWidth="1"/>
    <col min="6" max="6" width="15.7265625" style="8" customWidth="1"/>
    <col min="7" max="7" width="13.7265625" style="8" customWidth="1"/>
    <col min="8" max="8" width="21.26953125" style="8" customWidth="1"/>
    <col min="9" max="9" width="16.1796875" style="11" customWidth="1"/>
  </cols>
  <sheetData>
    <row r="1" spans="1:9" ht="15.5" x14ac:dyDescent="0.35">
      <c r="A1" s="52"/>
      <c r="B1" s="50"/>
      <c r="C1" s="50"/>
      <c r="D1" s="50"/>
      <c r="E1" s="53"/>
      <c r="F1" s="53"/>
      <c r="G1" s="53"/>
      <c r="H1" s="53"/>
      <c r="I1" s="75" t="s">
        <v>109</v>
      </c>
    </row>
    <row r="2" spans="1:9" ht="15.5" x14ac:dyDescent="0.35">
      <c r="A2" s="48"/>
      <c r="B2" s="463" t="s">
        <v>110</v>
      </c>
      <c r="C2" s="464"/>
      <c r="D2" s="114">
        <f>Запрошення!C5</f>
        <v>91187010</v>
      </c>
      <c r="E2" s="398"/>
      <c r="F2" s="398"/>
      <c r="G2" s="398"/>
      <c r="H2" s="398"/>
      <c r="I2" s="398"/>
    </row>
    <row r="3" spans="1:9" x14ac:dyDescent="0.35">
      <c r="A3" s="48"/>
      <c r="B3" s="465" t="s">
        <v>256</v>
      </c>
      <c r="C3" s="397"/>
      <c r="D3" s="27"/>
      <c r="E3" s="51"/>
      <c r="F3" s="51"/>
      <c r="G3" s="51"/>
      <c r="H3" s="51"/>
      <c r="I3" s="49"/>
    </row>
    <row r="4" spans="1:9" ht="47.5" customHeight="1" thickBot="1" x14ac:dyDescent="0.4">
      <c r="A4" s="400" t="s">
        <v>166</v>
      </c>
      <c r="B4" s="400"/>
      <c r="C4" s="400"/>
      <c r="D4" s="400"/>
      <c r="E4" s="400"/>
      <c r="F4" s="400"/>
      <c r="G4" s="400"/>
      <c r="H4" s="400"/>
      <c r="I4" s="400"/>
    </row>
    <row r="5" spans="1:9" ht="47.5" customHeight="1" thickBot="1" x14ac:dyDescent="0.4">
      <c r="A5" s="444" t="s">
        <v>225</v>
      </c>
      <c r="B5" s="444"/>
      <c r="C5" s="444"/>
      <c r="D5" s="444"/>
      <c r="E5" s="444"/>
      <c r="F5" s="444"/>
      <c r="G5" s="444"/>
      <c r="H5" s="444"/>
      <c r="I5" s="444"/>
    </row>
    <row r="6" spans="1:9" ht="53.5" thickBot="1" x14ac:dyDescent="0.4">
      <c r="A6" s="38" t="s">
        <v>42</v>
      </c>
      <c r="B6" s="109" t="s">
        <v>36</v>
      </c>
      <c r="C6" s="112" t="s">
        <v>157</v>
      </c>
      <c r="D6" s="39" t="s">
        <v>156</v>
      </c>
      <c r="E6" s="39" t="s">
        <v>155</v>
      </c>
      <c r="F6" s="39" t="s">
        <v>162</v>
      </c>
      <c r="G6" s="39" t="s">
        <v>161</v>
      </c>
      <c r="H6" s="44" t="s">
        <v>102</v>
      </c>
      <c r="I6" s="40" t="s">
        <v>103</v>
      </c>
    </row>
    <row r="7" spans="1:9" s="15" customFormat="1" ht="15" thickBot="1" x14ac:dyDescent="0.4">
      <c r="A7" s="403" t="s">
        <v>43</v>
      </c>
      <c r="B7" s="404"/>
      <c r="C7" s="404"/>
      <c r="D7" s="404"/>
      <c r="E7" s="404"/>
      <c r="F7" s="404"/>
      <c r="G7" s="404"/>
      <c r="H7" s="404"/>
      <c r="I7" s="405"/>
    </row>
    <row r="8" spans="1:9" s="15" customFormat="1" ht="15" thickBot="1" x14ac:dyDescent="0.4">
      <c r="A8" s="94" t="str">
        <f>'Додаток 2 КП на товари'!A8</f>
        <v>1.1</v>
      </c>
      <c r="B8" s="111" t="str">
        <f>'Додаток 2 КП на товари'!B8</f>
        <v>Ноутбук 15,6"</v>
      </c>
      <c r="C8" s="163" t="str">
        <f>'Додаток 2 КП на товари'!C8</f>
        <v>Laptop 15,6"</v>
      </c>
      <c r="D8" s="78"/>
      <c r="E8" s="78"/>
      <c r="F8" s="95" t="str">
        <f>'Додаток 2 КП на товари'!F8</f>
        <v>шт./pcs</v>
      </c>
      <c r="G8" s="95">
        <f>'Додаток 2 КП на товари'!G8</f>
        <v>10</v>
      </c>
      <c r="H8" s="78"/>
      <c r="I8" s="46"/>
    </row>
    <row r="9" spans="1:9" s="15" customFormat="1" ht="23.5" thickBot="1" x14ac:dyDescent="0.4">
      <c r="A9" s="96" t="str">
        <f>'Додаток 2 КП на товари'!A9</f>
        <v>1.2</v>
      </c>
      <c r="B9" s="111" t="str">
        <f>'Додаток 2 КП на товари'!B9</f>
        <v>Набір з бездротової клавіатури та миші</v>
      </c>
      <c r="C9" s="163" t="str">
        <f>'Додаток 2 КП на товари'!C9</f>
        <v>Wireless keyboard &amp; mouse set</v>
      </c>
      <c r="D9" s="97"/>
      <c r="E9" s="97"/>
      <c r="F9" s="95" t="str">
        <f>'Додаток 2 КП на товари'!F9</f>
        <v>шт./pcs</v>
      </c>
      <c r="G9" s="98">
        <f>'Додаток 2 КП на товари'!G9</f>
        <v>10</v>
      </c>
      <c r="H9" s="97"/>
      <c r="I9" s="99"/>
    </row>
    <row r="10" spans="1:9" s="15" customFormat="1" ht="29.5" thickBot="1" x14ac:dyDescent="0.4">
      <c r="A10" s="96" t="str">
        <f>'Додаток 2 КП на товари'!A10</f>
        <v>1.3</v>
      </c>
      <c r="B10" s="111" t="str">
        <f>'Додаток 2 КП на товари'!B10</f>
        <v>Бездротові навушники (з шумозаглушенням)</v>
      </c>
      <c r="C10" s="163" t="str">
        <f>'Додаток 2 КП на товари'!C10</f>
        <v>Wireless earphones (with noise cancelling</v>
      </c>
      <c r="D10" s="97"/>
      <c r="E10" s="97"/>
      <c r="F10" s="95" t="str">
        <f>'Додаток 2 КП на товари'!F10</f>
        <v>шт./pcs</v>
      </c>
      <c r="G10" s="98">
        <f>'Додаток 2 КП на товари'!G10</f>
        <v>10</v>
      </c>
      <c r="H10" s="97"/>
      <c r="I10" s="99"/>
    </row>
    <row r="11" spans="1:9" s="15" customFormat="1" ht="29" x14ac:dyDescent="0.35">
      <c r="A11" s="96" t="str">
        <f>'Додаток 2 КП на товари'!A11</f>
        <v>1.4</v>
      </c>
      <c r="B11" s="111" t="str">
        <f>'Додаток 2 КП на товари'!B11</f>
        <v>Монітор з вбудованою док-станцією 27"</v>
      </c>
      <c r="C11" s="163" t="str">
        <f>'Додаток 2 КП на товари'!C11</f>
        <v>Display with built-in docking station 27"</v>
      </c>
      <c r="D11" s="97"/>
      <c r="E11" s="97"/>
      <c r="F11" s="95" t="str">
        <f>'Додаток 2 КП на товари'!F11</f>
        <v>шт./pcs</v>
      </c>
      <c r="G11" s="98">
        <f>'Додаток 2 КП на товари'!G11</f>
        <v>10</v>
      </c>
      <c r="H11" s="97"/>
      <c r="I11" s="99"/>
    </row>
    <row r="12" spans="1:9" s="15" customFormat="1" ht="15" thickBot="1" x14ac:dyDescent="0.4">
      <c r="A12" s="106"/>
      <c r="B12" s="101"/>
      <c r="C12" s="50"/>
      <c r="D12" s="102"/>
      <c r="E12" s="102"/>
      <c r="F12" s="103"/>
      <c r="G12" s="103"/>
      <c r="H12" s="102"/>
      <c r="I12" s="102"/>
    </row>
    <row r="13" spans="1:9" s="15" customFormat="1" ht="15" thickBot="1" x14ac:dyDescent="0.4">
      <c r="A13" s="403" t="s">
        <v>200</v>
      </c>
      <c r="B13" s="404"/>
      <c r="C13" s="404"/>
      <c r="D13" s="404"/>
      <c r="E13" s="404"/>
      <c r="F13" s="404"/>
      <c r="G13" s="404"/>
      <c r="H13" s="404"/>
      <c r="I13" s="405"/>
    </row>
    <row r="14" spans="1:9" s="15" customFormat="1" x14ac:dyDescent="0.35">
      <c r="A14" s="94" t="str">
        <f>'Додаток 2 КП на товари'!A15</f>
        <v>2.1</v>
      </c>
      <c r="B14" s="111" t="str">
        <f>'Додаток 2 КП на товари'!B15</f>
        <v>Зарядна станція</v>
      </c>
      <c r="C14" s="162" t="str">
        <f>'Додаток 2 КП на товари'!C15</f>
        <v>Power station</v>
      </c>
      <c r="D14" s="78"/>
      <c r="E14" s="78"/>
      <c r="F14" s="95" t="str">
        <f>'Додаток 2 КП на товари'!F15</f>
        <v>шт./pcs</v>
      </c>
      <c r="G14" s="95">
        <f>'Додаток 2 КП на товари'!G15</f>
        <v>1</v>
      </c>
      <c r="H14" s="78"/>
      <c r="I14" s="46"/>
    </row>
    <row r="15" spans="1:9" s="15" customFormat="1" x14ac:dyDescent="0.35">
      <c r="A15" s="100"/>
      <c r="B15" s="101"/>
      <c r="C15" s="50"/>
      <c r="D15" s="102"/>
      <c r="E15" s="102"/>
      <c r="F15" s="103"/>
      <c r="G15" s="103"/>
      <c r="H15" s="102"/>
      <c r="I15" s="102"/>
    </row>
    <row r="16" spans="1:9" x14ac:dyDescent="0.35">
      <c r="A16" s="452" t="s">
        <v>104</v>
      </c>
      <c r="B16" s="452"/>
      <c r="C16" s="453"/>
      <c r="D16" s="45">
        <f>'Додаток 2 КП на товари'!D21</f>
        <v>45793</v>
      </c>
      <c r="E16" s="51"/>
      <c r="F16" s="51"/>
      <c r="G16" s="51"/>
      <c r="H16" s="51"/>
      <c r="I16" s="49"/>
    </row>
    <row r="17" spans="1:19" x14ac:dyDescent="0.35">
      <c r="A17" s="55"/>
      <c r="B17" s="55"/>
      <c r="C17" s="56"/>
      <c r="D17" s="45"/>
      <c r="E17" s="51"/>
      <c r="F17" s="51"/>
      <c r="G17" s="51"/>
      <c r="H17" s="51"/>
      <c r="I17" s="49"/>
    </row>
    <row r="18" spans="1:19" ht="15.75" customHeight="1" thickBot="1" x14ac:dyDescent="0.4">
      <c r="A18" s="462"/>
      <c r="B18" s="462"/>
      <c r="C18" s="462"/>
      <c r="D18" s="462"/>
      <c r="E18" s="462"/>
      <c r="F18" s="462"/>
      <c r="G18" s="462"/>
      <c r="H18" s="462"/>
      <c r="I18" s="462"/>
    </row>
    <row r="19" spans="1:19" ht="40.5" customHeight="1" thickBot="1" x14ac:dyDescent="0.4">
      <c r="A19" s="376" t="s">
        <v>153</v>
      </c>
      <c r="B19" s="377"/>
      <c r="C19" s="138">
        <v>45767</v>
      </c>
      <c r="D19" s="359" t="s">
        <v>167</v>
      </c>
      <c r="E19" s="360"/>
      <c r="F19" s="360"/>
      <c r="G19" s="360"/>
      <c r="H19" s="360"/>
      <c r="I19" s="361"/>
      <c r="J19" s="349"/>
      <c r="K19" s="274"/>
    </row>
    <row r="20" spans="1:19" ht="28.15" customHeight="1" thickBot="1" x14ac:dyDescent="0.4">
      <c r="A20" s="406" t="s">
        <v>252</v>
      </c>
      <c r="B20" s="407"/>
      <c r="C20" s="407"/>
      <c r="D20" s="407"/>
      <c r="E20" s="407"/>
      <c r="F20" s="407"/>
      <c r="G20" s="407"/>
      <c r="H20" s="407"/>
      <c r="I20" s="408"/>
      <c r="J20" s="349"/>
      <c r="K20" s="274"/>
    </row>
    <row r="21" spans="1:19" ht="15" customHeight="1" thickBot="1" x14ac:dyDescent="0.4">
      <c r="A21" s="439"/>
      <c r="B21" s="439"/>
      <c r="C21" s="439"/>
      <c r="D21" s="439"/>
      <c r="E21" s="439"/>
      <c r="F21" s="439"/>
      <c r="G21" s="439"/>
      <c r="H21" s="439"/>
      <c r="I21" s="439"/>
    </row>
    <row r="22" spans="1:19" ht="15.75" customHeight="1" x14ac:dyDescent="0.35">
      <c r="A22" s="449" t="s">
        <v>154</v>
      </c>
      <c r="B22" s="450"/>
      <c r="C22" s="450"/>
      <c r="D22" s="450"/>
      <c r="E22" s="450"/>
      <c r="F22" s="450"/>
      <c r="G22" s="450"/>
      <c r="H22" s="450"/>
      <c r="I22" s="451"/>
      <c r="J22" s="440"/>
      <c r="K22" s="440"/>
      <c r="L22" s="57"/>
      <c r="M22" s="57"/>
      <c r="N22" s="57"/>
      <c r="O22" s="57"/>
      <c r="P22" s="57"/>
      <c r="Q22" s="57"/>
      <c r="R22" s="57"/>
      <c r="S22" s="58"/>
    </row>
    <row r="23" spans="1:19" ht="14.15" customHeight="1" x14ac:dyDescent="0.35">
      <c r="A23" s="164">
        <v>1</v>
      </c>
      <c r="B23" s="460" t="s">
        <v>194</v>
      </c>
      <c r="C23" s="354"/>
      <c r="D23" s="355"/>
      <c r="E23" s="371" t="s">
        <v>197</v>
      </c>
      <c r="F23" s="371"/>
      <c r="G23" s="371"/>
      <c r="H23" s="371"/>
      <c r="I23" s="371"/>
      <c r="J23" s="440"/>
      <c r="K23" s="440"/>
      <c r="L23" s="165"/>
      <c r="M23" s="165"/>
      <c r="N23" s="165"/>
      <c r="O23" s="165"/>
      <c r="P23" s="165"/>
      <c r="Q23" s="165"/>
      <c r="R23" s="165"/>
      <c r="S23" s="166"/>
    </row>
    <row r="24" spans="1:19" ht="24.65" customHeight="1" x14ac:dyDescent="0.35">
      <c r="A24" s="167">
        <v>2</v>
      </c>
      <c r="B24" s="461" t="s">
        <v>195</v>
      </c>
      <c r="C24" s="410"/>
      <c r="D24" s="411"/>
      <c r="E24" s="371" t="s">
        <v>198</v>
      </c>
      <c r="F24" s="371"/>
      <c r="G24" s="371"/>
      <c r="H24" s="371"/>
      <c r="I24" s="371"/>
      <c r="J24" s="165"/>
      <c r="K24" s="165"/>
      <c r="L24" s="165"/>
      <c r="M24" s="165"/>
      <c r="N24" s="165"/>
      <c r="O24" s="165"/>
      <c r="P24" s="165"/>
      <c r="Q24" s="165"/>
      <c r="R24" s="165"/>
      <c r="S24" s="166"/>
    </row>
    <row r="25" spans="1:19" ht="15" thickBot="1" x14ac:dyDescent="0.4">
      <c r="A25" s="168">
        <v>3</v>
      </c>
      <c r="B25" s="457" t="s">
        <v>196</v>
      </c>
      <c r="C25" s="458"/>
      <c r="D25" s="459"/>
      <c r="E25" s="441" t="s">
        <v>199</v>
      </c>
      <c r="F25" s="357"/>
      <c r="G25" s="357"/>
      <c r="H25" s="357"/>
      <c r="I25" s="358"/>
      <c r="J25" s="165"/>
      <c r="K25" s="165"/>
      <c r="L25" s="165"/>
      <c r="M25" s="165"/>
      <c r="N25" s="165"/>
      <c r="O25" s="165"/>
      <c r="P25" s="165"/>
      <c r="Q25" s="165"/>
      <c r="R25" s="165"/>
      <c r="S25" s="166"/>
    </row>
    <row r="26" spans="1:19" x14ac:dyDescent="0.35">
      <c r="A26" s="442">
        <v>4</v>
      </c>
      <c r="B26" s="431" t="s">
        <v>208</v>
      </c>
      <c r="C26" s="432"/>
      <c r="D26" s="432"/>
      <c r="E26" s="429" t="s">
        <v>207</v>
      </c>
      <c r="F26" s="429"/>
      <c r="G26" s="429"/>
      <c r="H26" s="429"/>
      <c r="I26" s="430"/>
      <c r="J26" s="433"/>
      <c r="K26" s="433"/>
      <c r="L26" s="165"/>
      <c r="M26" s="165"/>
      <c r="N26" s="165"/>
      <c r="O26" s="165"/>
      <c r="P26" s="165"/>
      <c r="Q26" s="165"/>
      <c r="R26" s="165"/>
      <c r="S26" s="166"/>
    </row>
    <row r="27" spans="1:19" ht="49.5" customHeight="1" thickBot="1" x14ac:dyDescent="0.4">
      <c r="A27" s="443"/>
      <c r="B27" s="434" t="s">
        <v>226</v>
      </c>
      <c r="C27" s="435"/>
      <c r="D27" s="435"/>
      <c r="E27" s="436" t="s">
        <v>227</v>
      </c>
      <c r="F27" s="437"/>
      <c r="G27" s="437"/>
      <c r="H27" s="437"/>
      <c r="I27" s="438"/>
      <c r="J27" s="169"/>
      <c r="K27" s="169"/>
      <c r="L27" s="165"/>
      <c r="M27" s="165"/>
      <c r="N27" s="165"/>
      <c r="O27" s="165"/>
      <c r="P27" s="165"/>
      <c r="Q27" s="165"/>
      <c r="R27" s="165"/>
      <c r="S27" s="166"/>
    </row>
    <row r="28" spans="1:19" ht="16.899999999999999" customHeight="1" thickBot="1" x14ac:dyDescent="0.4">
      <c r="A28" s="454"/>
      <c r="B28" s="454"/>
      <c r="C28" s="454"/>
      <c r="D28" s="454"/>
      <c r="E28" s="455"/>
      <c r="F28" s="455"/>
      <c r="G28" s="455"/>
      <c r="H28" s="455"/>
      <c r="I28" s="455"/>
      <c r="J28" s="57"/>
      <c r="K28" s="57"/>
      <c r="L28" s="57"/>
      <c r="M28" s="57"/>
      <c r="N28" s="57"/>
      <c r="O28" s="57"/>
      <c r="P28" s="57"/>
      <c r="Q28" s="57"/>
      <c r="R28" s="57"/>
      <c r="S28" s="58"/>
    </row>
    <row r="29" spans="1:19" ht="79.150000000000006" customHeight="1" thickBot="1" x14ac:dyDescent="0.4">
      <c r="A29" s="446" t="s">
        <v>164</v>
      </c>
      <c r="B29" s="447"/>
      <c r="C29" s="447"/>
      <c r="D29" s="448"/>
      <c r="E29" s="382" t="s">
        <v>257</v>
      </c>
      <c r="F29" s="384"/>
      <c r="G29" s="384"/>
      <c r="H29" s="384"/>
      <c r="I29" s="386"/>
    </row>
    <row r="30" spans="1:19" ht="15" customHeight="1" x14ac:dyDescent="0.35">
      <c r="A30" s="14"/>
      <c r="B30" s="24"/>
      <c r="C30" s="24"/>
      <c r="D30" s="24"/>
      <c r="E30" s="54"/>
      <c r="F30" s="54"/>
      <c r="G30" s="54"/>
      <c r="H30" s="54"/>
      <c r="I30" s="12"/>
    </row>
    <row r="31" spans="1:19" x14ac:dyDescent="0.35">
      <c r="A31" s="445" t="s">
        <v>45</v>
      </c>
      <c r="B31" s="445"/>
      <c r="C31" s="428"/>
      <c r="D31" s="428"/>
      <c r="E31" s="110" t="s">
        <v>46</v>
      </c>
      <c r="F31" s="428"/>
      <c r="G31" s="428"/>
      <c r="H31" s="428"/>
      <c r="I31" s="428"/>
    </row>
    <row r="32" spans="1:19" x14ac:dyDescent="0.35">
      <c r="A32" s="445" t="s">
        <v>47</v>
      </c>
      <c r="B32" s="445"/>
      <c r="C32" s="428"/>
      <c r="D32" s="428"/>
      <c r="E32" s="110" t="s">
        <v>48</v>
      </c>
      <c r="F32" s="428"/>
      <c r="G32" s="428"/>
      <c r="H32" s="428"/>
      <c r="I32" s="428"/>
    </row>
    <row r="33" spans="1:9" x14ac:dyDescent="0.35">
      <c r="A33" s="456" t="s">
        <v>49</v>
      </c>
      <c r="B33" s="456"/>
      <c r="C33" s="6"/>
      <c r="D33" s="6"/>
      <c r="E33" s="9"/>
      <c r="F33" s="9"/>
      <c r="G33" s="9"/>
      <c r="H33" s="9"/>
      <c r="I33" s="10"/>
    </row>
    <row r="34" spans="1:9" ht="34.4" customHeight="1" x14ac:dyDescent="0.35">
      <c r="A34" s="444" t="s">
        <v>225</v>
      </c>
      <c r="B34" s="444"/>
      <c r="C34" s="444"/>
      <c r="D34" s="444"/>
      <c r="E34" s="444"/>
      <c r="F34" s="444"/>
      <c r="G34" s="444"/>
      <c r="H34" s="444"/>
      <c r="I34" s="444"/>
    </row>
  </sheetData>
  <mergeCells count="42">
    <mergeCell ref="A18:I18"/>
    <mergeCell ref="B2:C2"/>
    <mergeCell ref="E2:I2"/>
    <mergeCell ref="B3:C3"/>
    <mergeCell ref="A4:I4"/>
    <mergeCell ref="A13:I13"/>
    <mergeCell ref="A5:I5"/>
    <mergeCell ref="A34:I34"/>
    <mergeCell ref="A7:I7"/>
    <mergeCell ref="A31:B31"/>
    <mergeCell ref="A32:B32"/>
    <mergeCell ref="A29:D29"/>
    <mergeCell ref="E29:I29"/>
    <mergeCell ref="A22:I22"/>
    <mergeCell ref="A16:C16"/>
    <mergeCell ref="A28:D28"/>
    <mergeCell ref="E28:I28"/>
    <mergeCell ref="A33:B33"/>
    <mergeCell ref="B25:D25"/>
    <mergeCell ref="E23:I23"/>
    <mergeCell ref="E24:I24"/>
    <mergeCell ref="B23:D23"/>
    <mergeCell ref="B24:D24"/>
    <mergeCell ref="A19:B19"/>
    <mergeCell ref="D19:I19"/>
    <mergeCell ref="A20:I20"/>
    <mergeCell ref="J19:K20"/>
    <mergeCell ref="C31:D31"/>
    <mergeCell ref="J26:K26"/>
    <mergeCell ref="B27:D27"/>
    <mergeCell ref="E27:I27"/>
    <mergeCell ref="A21:I21"/>
    <mergeCell ref="J22:K23"/>
    <mergeCell ref="E25:I25"/>
    <mergeCell ref="A26:A27"/>
    <mergeCell ref="C32:D32"/>
    <mergeCell ref="E26:I26"/>
    <mergeCell ref="B26:D26"/>
    <mergeCell ref="F31:G31"/>
    <mergeCell ref="H31:I31"/>
    <mergeCell ref="F32:G32"/>
    <mergeCell ref="H32:I32"/>
  </mergeCells>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8DFCA-349D-4721-8EBE-2304F81AF7FC}">
  <sheetPr codeName="Sheet9"/>
  <dimension ref="A1:I13"/>
  <sheetViews>
    <sheetView zoomScale="85" zoomScaleNormal="85" workbookViewId="0">
      <selection activeCell="F18" sqref="F18"/>
    </sheetView>
  </sheetViews>
  <sheetFormatPr defaultColWidth="9.08984375" defaultRowHeight="12.5" x14ac:dyDescent="0.35"/>
  <cols>
    <col min="1" max="1" width="3.08984375" style="23" bestFit="1" customWidth="1"/>
    <col min="2" max="2" width="16.08984375" style="23" customWidth="1"/>
    <col min="3" max="3" width="17.6328125" style="23" customWidth="1"/>
    <col min="4" max="4" width="4" style="23" customWidth="1"/>
    <col min="5" max="5" width="6.453125" style="23" customWidth="1"/>
    <col min="6" max="6" width="5.36328125" style="23" customWidth="1"/>
    <col min="7" max="7" width="6.36328125" style="23" customWidth="1"/>
    <col min="8" max="8" width="8" style="23" customWidth="1"/>
    <col min="9" max="12" width="3.6328125" style="23" customWidth="1"/>
    <col min="13" max="13" width="3.54296875" style="23" customWidth="1"/>
    <col min="14" max="16384" width="9.08984375" style="23"/>
  </cols>
  <sheetData>
    <row r="1" spans="1:9" s="141" customFormat="1" ht="13" x14ac:dyDescent="0.35">
      <c r="A1" s="140"/>
      <c r="B1" s="467" t="s">
        <v>267</v>
      </c>
      <c r="C1" s="467"/>
    </row>
    <row r="2" spans="1:9" s="141" customFormat="1" ht="26.4" customHeight="1" x14ac:dyDescent="0.35">
      <c r="A2" s="140"/>
      <c r="B2" s="140"/>
      <c r="C2" s="140"/>
      <c r="D2" s="468" t="s">
        <v>50</v>
      </c>
      <c r="E2" s="468"/>
      <c r="F2" s="468"/>
      <c r="G2" s="468"/>
      <c r="H2" s="468"/>
    </row>
    <row r="3" spans="1:9" ht="79.25" customHeight="1" x14ac:dyDescent="0.35">
      <c r="A3" s="469" t="s">
        <v>51</v>
      </c>
      <c r="B3" s="470" t="s">
        <v>52</v>
      </c>
      <c r="C3" s="470" t="s">
        <v>53</v>
      </c>
      <c r="D3" s="22" t="str">
        <f>[2]Specification!B3</f>
        <v>1.1</v>
      </c>
      <c r="E3" s="22" t="str">
        <f>[2]Specification!B4</f>
        <v>1.2</v>
      </c>
      <c r="F3" s="22" t="str">
        <f>[2]Specification!B5</f>
        <v>1.3</v>
      </c>
      <c r="G3" s="22" t="str">
        <f>[2]Specification!B6</f>
        <v>1.4</v>
      </c>
      <c r="H3" s="22" t="str">
        <f>[2]Specification!B7</f>
        <v>2.1</v>
      </c>
    </row>
    <row r="4" spans="1:9" ht="26.5" customHeight="1" x14ac:dyDescent="0.35">
      <c r="A4" s="469"/>
      <c r="B4" s="470"/>
      <c r="C4" s="470"/>
      <c r="D4" s="466" t="s">
        <v>54</v>
      </c>
      <c r="E4" s="466"/>
      <c r="F4" s="466"/>
      <c r="G4" s="466"/>
      <c r="H4" s="466"/>
    </row>
    <row r="5" spans="1:9" ht="61.75" customHeight="1" x14ac:dyDescent="0.35">
      <c r="A5" s="142">
        <v>1</v>
      </c>
      <c r="B5" s="143" t="s">
        <v>298</v>
      </c>
      <c r="C5" s="143" t="s">
        <v>299</v>
      </c>
      <c r="D5" s="144">
        <v>10</v>
      </c>
      <c r="E5" s="144">
        <v>10</v>
      </c>
      <c r="F5" s="144">
        <v>10</v>
      </c>
      <c r="G5" s="144">
        <v>10</v>
      </c>
      <c r="H5" s="144"/>
    </row>
    <row r="6" spans="1:9" ht="50" customHeight="1" x14ac:dyDescent="0.35">
      <c r="A6" s="142">
        <v>2</v>
      </c>
      <c r="B6" s="143" t="s">
        <v>300</v>
      </c>
      <c r="C6" s="143" t="s">
        <v>301</v>
      </c>
      <c r="D6" s="145"/>
      <c r="E6" s="145"/>
      <c r="F6" s="145"/>
      <c r="G6" s="145"/>
      <c r="H6" s="144">
        <v>1</v>
      </c>
    </row>
    <row r="7" spans="1:9" ht="50" customHeight="1" x14ac:dyDescent="0.35">
      <c r="A7" s="142">
        <v>3</v>
      </c>
      <c r="B7" s="143"/>
      <c r="C7" s="143"/>
      <c r="D7" s="146"/>
      <c r="E7" s="146"/>
      <c r="F7" s="146"/>
      <c r="G7" s="146"/>
      <c r="H7" s="146"/>
    </row>
    <row r="8" spans="1:9" x14ac:dyDescent="0.35">
      <c r="A8" s="142">
        <v>4</v>
      </c>
      <c r="B8" s="146"/>
      <c r="C8" s="146"/>
      <c r="D8" s="147"/>
      <c r="E8" s="147"/>
      <c r="F8" s="147"/>
      <c r="G8" s="147"/>
      <c r="H8" s="147"/>
      <c r="I8" s="148"/>
    </row>
    <row r="9" spans="1:9" x14ac:dyDescent="0.35">
      <c r="A9" s="142">
        <v>5</v>
      </c>
      <c r="B9" s="147"/>
      <c r="C9" s="147"/>
      <c r="D9" s="147"/>
      <c r="E9" s="147"/>
      <c r="F9" s="147"/>
      <c r="G9" s="147"/>
      <c r="H9" s="147"/>
    </row>
    <row r="10" spans="1:9" x14ac:dyDescent="0.35">
      <c r="A10" s="142">
        <v>6</v>
      </c>
      <c r="B10" s="147"/>
      <c r="C10" s="147"/>
      <c r="D10" s="147"/>
      <c r="E10" s="147"/>
      <c r="F10" s="147"/>
      <c r="G10" s="147"/>
      <c r="H10" s="147"/>
    </row>
    <row r="11" spans="1:9" x14ac:dyDescent="0.35">
      <c r="A11" s="142">
        <v>7</v>
      </c>
      <c r="B11" s="147"/>
      <c r="C11" s="147"/>
      <c r="D11" s="147"/>
      <c r="E11" s="147"/>
      <c r="F11" s="147"/>
      <c r="G11" s="147"/>
      <c r="H11" s="147"/>
    </row>
    <row r="12" spans="1:9" x14ac:dyDescent="0.35">
      <c r="A12" s="142">
        <v>8</v>
      </c>
      <c r="B12" s="147"/>
      <c r="C12" s="147"/>
      <c r="D12" s="147"/>
      <c r="E12" s="147"/>
      <c r="F12" s="147"/>
      <c r="G12" s="147"/>
      <c r="H12" s="147"/>
    </row>
    <row r="13" spans="1:9" x14ac:dyDescent="0.35">
      <c r="A13" s="142">
        <v>9</v>
      </c>
      <c r="B13" s="147"/>
      <c r="C13" s="147"/>
      <c r="D13" s="147"/>
      <c r="E13" s="147"/>
      <c r="F13" s="147"/>
      <c r="G13" s="147"/>
      <c r="H13" s="147"/>
    </row>
  </sheetData>
  <mergeCells count="6">
    <mergeCell ref="D4:H4"/>
    <mergeCell ref="B1:C1"/>
    <mergeCell ref="D2:H2"/>
    <mergeCell ref="A3:A4"/>
    <mergeCell ref="B3:B4"/>
    <mergeCell ref="C3:C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sheetPr codeName="Sheet8"/>
  <dimension ref="A1:C32"/>
  <sheetViews>
    <sheetView view="pageLayout" zoomScale="80" zoomScaleNormal="60" zoomScalePageLayoutView="80" workbookViewId="0">
      <selection activeCell="A19" sqref="A19"/>
    </sheetView>
  </sheetViews>
  <sheetFormatPr defaultRowHeight="14.5" x14ac:dyDescent="0.35"/>
  <cols>
    <col min="1" max="1" width="40.7265625" customWidth="1"/>
    <col min="2" max="2" width="35.7265625" customWidth="1"/>
    <col min="3" max="3" width="76.7265625" customWidth="1"/>
  </cols>
  <sheetData>
    <row r="1" spans="1:3" x14ac:dyDescent="0.35">
      <c r="A1" s="475"/>
      <c r="B1" s="475"/>
      <c r="C1" s="63" t="s">
        <v>212</v>
      </c>
    </row>
    <row r="2" spans="1:3" ht="25.9" customHeight="1" x14ac:dyDescent="0.35">
      <c r="A2" s="475" t="s">
        <v>132</v>
      </c>
      <c r="B2" s="475"/>
      <c r="C2" s="475"/>
    </row>
    <row r="3" spans="1:3" ht="52" x14ac:dyDescent="0.35">
      <c r="A3" s="476" t="s">
        <v>168</v>
      </c>
      <c r="B3" s="476"/>
      <c r="C3" s="66" t="s">
        <v>169</v>
      </c>
    </row>
    <row r="4" spans="1:3" ht="15" thickBot="1" x14ac:dyDescent="0.4">
      <c r="A4" s="477"/>
      <c r="B4" s="477"/>
      <c r="C4" s="67" t="s">
        <v>111</v>
      </c>
    </row>
    <row r="5" spans="1:3" x14ac:dyDescent="0.35">
      <c r="A5" s="478" t="s">
        <v>112</v>
      </c>
      <c r="B5" s="479"/>
      <c r="C5" s="62"/>
    </row>
    <row r="6" spans="1:3" x14ac:dyDescent="0.35">
      <c r="A6" s="474" t="s">
        <v>113</v>
      </c>
      <c r="B6" s="472"/>
      <c r="C6" s="50"/>
    </row>
    <row r="7" spans="1:3" x14ac:dyDescent="0.35">
      <c r="A7" s="474"/>
      <c r="B7" s="472"/>
      <c r="C7" s="50"/>
    </row>
    <row r="8" spans="1:3" ht="16.5" x14ac:dyDescent="0.35">
      <c r="A8" s="69" t="s">
        <v>114</v>
      </c>
      <c r="B8" s="64"/>
      <c r="C8" s="50"/>
    </row>
    <row r="9" spans="1:3" x14ac:dyDescent="0.35">
      <c r="A9" s="473" t="s">
        <v>115</v>
      </c>
      <c r="B9" s="472"/>
      <c r="C9" s="50"/>
    </row>
    <row r="10" spans="1:3" x14ac:dyDescent="0.35">
      <c r="A10" s="473"/>
      <c r="B10" s="472"/>
      <c r="C10" s="50"/>
    </row>
    <row r="11" spans="1:3" x14ac:dyDescent="0.35">
      <c r="A11" s="69" t="s">
        <v>116</v>
      </c>
      <c r="B11" s="472"/>
      <c r="C11" s="50"/>
    </row>
    <row r="12" spans="1:3" x14ac:dyDescent="0.35">
      <c r="A12" s="69" t="s">
        <v>117</v>
      </c>
      <c r="B12" s="472"/>
      <c r="C12" s="50"/>
    </row>
    <row r="13" spans="1:3" x14ac:dyDescent="0.35">
      <c r="A13" s="69" t="s">
        <v>118</v>
      </c>
      <c r="B13" s="472"/>
      <c r="C13" s="50"/>
    </row>
    <row r="14" spans="1:3" x14ac:dyDescent="0.35">
      <c r="A14" s="69" t="s">
        <v>119</v>
      </c>
      <c r="B14" s="472"/>
      <c r="C14" s="50"/>
    </row>
    <row r="15" spans="1:3" x14ac:dyDescent="0.35">
      <c r="A15" s="69" t="s">
        <v>120</v>
      </c>
      <c r="B15" s="472"/>
      <c r="C15" s="50"/>
    </row>
    <row r="16" spans="1:3" x14ac:dyDescent="0.35">
      <c r="A16" s="69" t="s">
        <v>121</v>
      </c>
      <c r="B16" s="472"/>
      <c r="C16" s="50"/>
    </row>
    <row r="17" spans="1:3" x14ac:dyDescent="0.35">
      <c r="A17" s="69" t="s">
        <v>122</v>
      </c>
      <c r="B17" s="472"/>
      <c r="C17" s="50"/>
    </row>
    <row r="18" spans="1:3" x14ac:dyDescent="0.35">
      <c r="A18" s="69" t="s">
        <v>123</v>
      </c>
      <c r="B18" s="472"/>
      <c r="C18" s="50"/>
    </row>
    <row r="19" spans="1:3" x14ac:dyDescent="0.35">
      <c r="A19" s="69" t="s">
        <v>124</v>
      </c>
      <c r="B19" s="472"/>
      <c r="C19" s="50"/>
    </row>
    <row r="20" spans="1:3" x14ac:dyDescent="0.35">
      <c r="A20" s="69" t="s">
        <v>125</v>
      </c>
      <c r="B20" s="472"/>
      <c r="C20" s="50"/>
    </row>
    <row r="21" spans="1:3" x14ac:dyDescent="0.35">
      <c r="A21" s="69" t="s">
        <v>126</v>
      </c>
      <c r="B21" s="472"/>
      <c r="C21" s="50"/>
    </row>
    <row r="22" spans="1:3" x14ac:dyDescent="0.35">
      <c r="A22" s="69" t="s">
        <v>127</v>
      </c>
      <c r="B22" s="472"/>
      <c r="C22" s="50"/>
    </row>
    <row r="23" spans="1:3" x14ac:dyDescent="0.35">
      <c r="A23" s="69"/>
      <c r="B23" s="472"/>
      <c r="C23" s="50"/>
    </row>
    <row r="24" spans="1:3" x14ac:dyDescent="0.35">
      <c r="A24" s="471" t="s">
        <v>128</v>
      </c>
      <c r="B24" s="472"/>
      <c r="C24" s="50"/>
    </row>
    <row r="25" spans="1:3" x14ac:dyDescent="0.35">
      <c r="A25" s="471"/>
      <c r="B25" s="472"/>
      <c r="C25" s="50"/>
    </row>
    <row r="26" spans="1:3" ht="16.5" x14ac:dyDescent="0.35">
      <c r="A26" s="70" t="s">
        <v>129</v>
      </c>
      <c r="B26" s="64"/>
      <c r="C26" s="50"/>
    </row>
    <row r="27" spans="1:3" ht="16.5" x14ac:dyDescent="0.35">
      <c r="A27" s="70" t="s">
        <v>130</v>
      </c>
      <c r="B27" s="64"/>
      <c r="C27" s="50"/>
    </row>
    <row r="28" spans="1:3" ht="16.5" x14ac:dyDescent="0.35">
      <c r="A28" s="70" t="s">
        <v>131</v>
      </c>
      <c r="B28" s="64"/>
      <c r="C28" s="50"/>
    </row>
    <row r="29" spans="1:3" ht="17" thickBot="1" x14ac:dyDescent="0.4">
      <c r="A29" s="71"/>
      <c r="B29" s="65"/>
      <c r="C29" s="50"/>
    </row>
    <row r="30" spans="1:3" x14ac:dyDescent="0.35">
      <c r="A30" s="68"/>
      <c r="B30" s="50"/>
    </row>
    <row r="31" spans="1:3" x14ac:dyDescent="0.35">
      <c r="A31" s="68"/>
      <c r="B31" s="50"/>
      <c r="C31" s="50"/>
    </row>
    <row r="32" spans="1:3" x14ac:dyDescent="0.35">
      <c r="A32" s="50"/>
      <c r="B32" s="50"/>
      <c r="C32" s="50"/>
    </row>
  </sheetData>
  <mergeCells count="14">
    <mergeCell ref="A6:A7"/>
    <mergeCell ref="B6:B7"/>
    <mergeCell ref="A1:B1"/>
    <mergeCell ref="A2:C2"/>
    <mergeCell ref="A3:B4"/>
    <mergeCell ref="A5:B5"/>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15" zoomScale="110" zoomScaleNormal="110" workbookViewId="0">
      <selection activeCell="E20" sqref="E20"/>
    </sheetView>
  </sheetViews>
  <sheetFormatPr defaultColWidth="11.453125" defaultRowHeight="14.5" x14ac:dyDescent="0.35"/>
  <cols>
    <col min="1" max="1" width="8.26953125" style="3" customWidth="1"/>
    <col min="2" max="2" width="77" style="3" customWidth="1"/>
    <col min="3" max="16384" width="11.453125" style="3"/>
  </cols>
  <sheetData>
    <row r="1" spans="1:6" ht="15.5" x14ac:dyDescent="0.35">
      <c r="A1" s="2" t="s">
        <v>55</v>
      </c>
      <c r="B1" s="16"/>
      <c r="C1" s="16"/>
      <c r="D1" s="16"/>
      <c r="E1" s="16"/>
      <c r="F1" s="16"/>
    </row>
    <row r="2" spans="1:6" x14ac:dyDescent="0.35">
      <c r="A2" s="4" t="s">
        <v>56</v>
      </c>
      <c r="B2" s="16"/>
      <c r="C2" s="16"/>
      <c r="D2" s="16"/>
      <c r="E2" s="16"/>
      <c r="F2" s="16"/>
    </row>
    <row r="3" spans="1:6" x14ac:dyDescent="0.35">
      <c r="A3" s="16"/>
      <c r="B3" s="5" t="s">
        <v>57</v>
      </c>
      <c r="C3" s="16"/>
      <c r="D3" s="16"/>
      <c r="E3" s="16"/>
      <c r="F3" s="16"/>
    </row>
    <row r="4" spans="1:6" x14ac:dyDescent="0.35">
      <c r="A4" s="4" t="s">
        <v>58</v>
      </c>
      <c r="B4" s="16"/>
      <c r="C4" s="16"/>
      <c r="D4" s="16"/>
      <c r="E4" s="16"/>
      <c r="F4" s="16"/>
    </row>
    <row r="5" spans="1:6" ht="38.5" x14ac:dyDescent="0.35">
      <c r="A5" s="16"/>
      <c r="B5" s="5" t="s">
        <v>59</v>
      </c>
      <c r="C5" s="16"/>
      <c r="D5" s="16"/>
      <c r="E5" s="16"/>
      <c r="F5" s="16"/>
    </row>
    <row r="6" spans="1:6" x14ac:dyDescent="0.35">
      <c r="A6" s="4" t="s">
        <v>60</v>
      </c>
      <c r="B6" s="5"/>
      <c r="C6" s="16"/>
      <c r="D6" s="16"/>
      <c r="E6" s="16"/>
      <c r="F6" s="16"/>
    </row>
    <row r="7" spans="1:6" ht="51" x14ac:dyDescent="0.35">
      <c r="A7" s="4"/>
      <c r="B7" s="5" t="s">
        <v>258</v>
      </c>
      <c r="C7" s="16"/>
      <c r="D7" s="16"/>
      <c r="E7" s="16"/>
      <c r="F7" s="16"/>
    </row>
    <row r="8" spans="1:6" x14ac:dyDescent="0.35">
      <c r="A8" s="4" t="s">
        <v>61</v>
      </c>
      <c r="B8" s="5"/>
      <c r="C8" s="16"/>
      <c r="D8" s="16"/>
      <c r="E8" s="16"/>
      <c r="F8" s="16"/>
    </row>
    <row r="9" spans="1:6" ht="26" x14ac:dyDescent="0.35">
      <c r="A9" s="16"/>
      <c r="B9" s="5" t="s">
        <v>62</v>
      </c>
      <c r="C9" s="16"/>
      <c r="D9" s="16"/>
      <c r="E9" s="16"/>
      <c r="F9" s="16"/>
    </row>
    <row r="10" spans="1:6" x14ac:dyDescent="0.35">
      <c r="A10" s="4" t="s">
        <v>63</v>
      </c>
      <c r="B10" s="16"/>
      <c r="C10" s="16"/>
      <c r="D10" s="16"/>
      <c r="E10" s="16"/>
      <c r="F10" s="16"/>
    </row>
    <row r="11" spans="1:6" ht="25" x14ac:dyDescent="0.35">
      <c r="A11" s="16"/>
      <c r="B11" s="7" t="s">
        <v>64</v>
      </c>
      <c r="C11" s="16"/>
      <c r="D11" s="16"/>
      <c r="E11" s="16"/>
      <c r="F11" s="16"/>
    </row>
    <row r="12" spans="1:6" x14ac:dyDescent="0.35">
      <c r="A12" s="4" t="s">
        <v>213</v>
      </c>
      <c r="B12" s="16"/>
      <c r="C12" s="16"/>
      <c r="D12" s="16"/>
      <c r="E12" s="16"/>
      <c r="F12" s="16"/>
    </row>
    <row r="13" spans="1:6" ht="26" x14ac:dyDescent="0.35">
      <c r="A13" s="16"/>
      <c r="B13" s="5" t="s">
        <v>65</v>
      </c>
      <c r="C13" s="16"/>
      <c r="D13" s="16"/>
      <c r="E13" s="16"/>
      <c r="F13" s="16"/>
    </row>
    <row r="14" spans="1:6" ht="24.75" customHeight="1" x14ac:dyDescent="0.35">
      <c r="A14" s="480" t="s">
        <v>214</v>
      </c>
      <c r="B14" s="480"/>
      <c r="C14" s="16"/>
      <c r="D14" s="16"/>
      <c r="E14" s="16"/>
      <c r="F14" s="16"/>
    </row>
    <row r="15" spans="1:6" ht="38.5" x14ac:dyDescent="0.35">
      <c r="A15" s="16"/>
      <c r="B15" s="5" t="s">
        <v>66</v>
      </c>
      <c r="C15" s="16"/>
      <c r="D15" s="16"/>
      <c r="E15" s="16"/>
      <c r="F15" s="16"/>
    </row>
    <row r="16" spans="1:6" x14ac:dyDescent="0.35">
      <c r="A16" s="4" t="s">
        <v>215</v>
      </c>
      <c r="B16" s="16"/>
      <c r="C16" s="16"/>
      <c r="D16" s="16"/>
      <c r="E16" s="16"/>
      <c r="F16" s="16"/>
    </row>
    <row r="17" spans="1:6" ht="38.5" x14ac:dyDescent="0.35">
      <c r="A17" s="16"/>
      <c r="B17" s="5" t="s">
        <v>67</v>
      </c>
      <c r="C17" s="16"/>
      <c r="D17" s="16"/>
      <c r="E17" s="16"/>
      <c r="F17" s="16"/>
    </row>
    <row r="18" spans="1:6" x14ac:dyDescent="0.35">
      <c r="A18" s="4" t="s">
        <v>216</v>
      </c>
      <c r="B18" s="16"/>
      <c r="C18" s="16"/>
      <c r="D18" s="16"/>
      <c r="E18" s="16"/>
      <c r="F18" s="16"/>
    </row>
    <row r="19" spans="1:6" ht="26.65" customHeight="1" x14ac:dyDescent="0.35">
      <c r="A19" s="16"/>
      <c r="B19" s="5" t="s">
        <v>68</v>
      </c>
      <c r="C19" s="16"/>
      <c r="D19" s="16"/>
      <c r="E19" s="16"/>
      <c r="F19" s="16"/>
    </row>
    <row r="20" spans="1:6" x14ac:dyDescent="0.35">
      <c r="A20" s="4" t="s">
        <v>217</v>
      </c>
      <c r="B20" s="16"/>
      <c r="C20" s="16"/>
      <c r="D20" s="16"/>
      <c r="E20" s="16"/>
      <c r="F20" s="16"/>
    </row>
    <row r="21" spans="1:6" ht="26" x14ac:dyDescent="0.35">
      <c r="A21" s="16"/>
      <c r="B21" s="5" t="s">
        <v>268</v>
      </c>
      <c r="C21" s="16"/>
      <c r="D21" s="16"/>
      <c r="E21" s="16"/>
      <c r="F21" s="16"/>
    </row>
    <row r="22" spans="1:6" x14ac:dyDescent="0.35">
      <c r="A22" s="4" t="s">
        <v>218</v>
      </c>
      <c r="B22" s="16"/>
      <c r="C22" s="16"/>
      <c r="D22" s="16"/>
      <c r="E22" s="16"/>
      <c r="F22" s="16"/>
    </row>
    <row r="23" spans="1:6" ht="84.75" customHeight="1" x14ac:dyDescent="0.35">
      <c r="A23" s="16"/>
      <c r="B23" s="5" t="s">
        <v>69</v>
      </c>
      <c r="C23" s="16"/>
      <c r="D23" s="16"/>
      <c r="E23" s="16"/>
      <c r="F23" s="16"/>
    </row>
    <row r="24" spans="1:6" x14ac:dyDescent="0.35">
      <c r="A24" s="16"/>
      <c r="B24" s="16"/>
      <c r="C24" s="16"/>
      <c r="D24" s="16"/>
      <c r="E24" s="16"/>
      <c r="F24" s="16"/>
    </row>
    <row r="25" spans="1:6" x14ac:dyDescent="0.35">
      <c r="A25" s="16"/>
      <c r="B25" s="16"/>
      <c r="C25" s="16"/>
      <c r="D25" s="16"/>
      <c r="E25" s="16"/>
      <c r="F25" s="16"/>
    </row>
    <row r="26" spans="1:6" x14ac:dyDescent="0.35">
      <c r="A26" s="16"/>
      <c r="B26" s="16"/>
      <c r="C26" s="16"/>
      <c r="D26" s="16"/>
      <c r="E26" s="16"/>
      <c r="F26" s="16"/>
    </row>
    <row r="27" spans="1:6" x14ac:dyDescent="0.35">
      <c r="A27" s="16"/>
      <c r="B27" s="16"/>
      <c r="C27" s="16"/>
      <c r="D27" s="16"/>
      <c r="E27" s="16"/>
      <c r="F27" s="16"/>
    </row>
    <row r="28" spans="1:6" x14ac:dyDescent="0.35">
      <c r="A28" s="16"/>
      <c r="B28" s="16"/>
      <c r="C28" s="16"/>
      <c r="D28" s="16"/>
      <c r="E28" s="16"/>
      <c r="F28" s="16"/>
    </row>
    <row r="29" spans="1:6" x14ac:dyDescent="0.35">
      <c r="A29" s="16"/>
      <c r="B29" s="16"/>
      <c r="C29" s="16"/>
      <c r="D29" s="16"/>
      <c r="E29" s="16"/>
      <c r="F29" s="16"/>
    </row>
    <row r="30" spans="1:6" x14ac:dyDescent="0.35">
      <c r="A30" s="16"/>
      <c r="B30" s="16"/>
      <c r="C30" s="16"/>
      <c r="D30" s="16"/>
      <c r="E30" s="16"/>
      <c r="F30" s="16"/>
    </row>
    <row r="31" spans="1:6" x14ac:dyDescent="0.35">
      <c r="A31" s="16"/>
      <c r="B31" s="16"/>
      <c r="C31" s="16"/>
      <c r="D31" s="16"/>
      <c r="E31" s="16"/>
      <c r="F31" s="16"/>
    </row>
    <row r="32" spans="1:6" x14ac:dyDescent="0.35">
      <c r="A32" s="16"/>
      <c r="B32" s="16"/>
      <c r="C32" s="16"/>
      <c r="D32" s="16"/>
      <c r="E32" s="16"/>
      <c r="F32" s="16"/>
    </row>
    <row r="33" spans="1:6" x14ac:dyDescent="0.35">
      <c r="A33" s="16"/>
      <c r="B33" s="16"/>
      <c r="C33" s="16"/>
      <c r="D33" s="16"/>
      <c r="E33" s="16"/>
      <c r="F33" s="16"/>
    </row>
    <row r="34" spans="1:6" x14ac:dyDescent="0.35">
      <c r="A34" s="16"/>
      <c r="B34" s="16"/>
      <c r="C34" s="16"/>
      <c r="D34" s="16"/>
      <c r="E34" s="16"/>
      <c r="F34" s="16"/>
    </row>
    <row r="35" spans="1:6" x14ac:dyDescent="0.35">
      <c r="A35" s="16"/>
      <c r="B35" s="16"/>
      <c r="C35" s="16"/>
      <c r="D35" s="16"/>
      <c r="E35" s="16"/>
      <c r="F35" s="16"/>
    </row>
    <row r="36" spans="1:6" x14ac:dyDescent="0.35">
      <c r="A36" s="16"/>
      <c r="B36" s="16"/>
      <c r="C36" s="16"/>
      <c r="D36" s="16"/>
      <c r="E36" s="16"/>
      <c r="F36" s="16"/>
    </row>
    <row r="37" spans="1:6" x14ac:dyDescent="0.35">
      <c r="A37" s="16"/>
      <c r="B37" s="16"/>
      <c r="C37" s="16"/>
      <c r="D37" s="16"/>
      <c r="E37" s="16"/>
      <c r="F37" s="16"/>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161437-C35F-4474-B513-5FB0AF9387E0}"/>
</file>

<file path=customXml/itemProps2.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Grynov, Sergii GIZ UA</cp:lastModifiedBy>
  <cp:revision/>
  <cp:lastPrinted>2023-02-01T14:31:08Z</cp:lastPrinted>
  <dcterms:created xsi:type="dcterms:W3CDTF">2015-10-29T07:24:41Z</dcterms:created>
  <dcterms:modified xsi:type="dcterms:W3CDTF">2025-03-25T14:56:54Z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